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O:\Akce19\DZS_Most_00332_1_Manelovice.19013\05a PDPS\04 odevzdano\02 cist\03 Vykaz+soupis+rozpocet\"/>
    </mc:Choice>
  </mc:AlternateContent>
  <xr:revisionPtr revIDLastSave="0" documentId="13_ncr:1_{1CAB94A8-E2DF-4833-8414-85147518F6F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ouhrn" sheetId="1" r:id="rId1"/>
    <sheet name="0 - SO000" sheetId="2" r:id="rId2"/>
    <sheet name="1 - SO001" sheetId="3" r:id="rId3"/>
    <sheet name="2 - SO101" sheetId="4" r:id="rId4"/>
    <sheet name="3 - SO201" sheetId="5" r:id="rId5"/>
  </sheets>
  <definedNames>
    <definedName name="_xlnm.Print_Titles" localSheetId="1">'0 - SO000'!$22:$24</definedName>
    <definedName name="_xlnm.Print_Titles" localSheetId="2">'1 - SO001'!$23:$25</definedName>
    <definedName name="_xlnm.Print_Titles" localSheetId="3">'2 - SO101'!$24:$26</definedName>
    <definedName name="_xlnm.Print_Titles" localSheetId="4">'3 - SO201'!$28:$30</definedName>
    <definedName name="_xlnm.Print_Titles" localSheetId="0">Souhrn!$17:$19</definedName>
    <definedName name="_xlnm.Print_Area" localSheetId="1">'0 - SO000'!$A$1:$M$79</definedName>
    <definedName name="_xlnm.Print_Area" localSheetId="2">'1 - SO001'!$A$1:$M$59</definedName>
    <definedName name="_xlnm.Print_Area" localSheetId="3">'2 - SO101'!$A$1:$M$93</definedName>
    <definedName name="_xlnm.Print_Area" localSheetId="4">'3 - SO201'!$A$1:$M$241</definedName>
    <definedName name="_xlnm.Print_Area" localSheetId="0">Souhrn!$A$1:$G$27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2" l="1"/>
  <c r="R221" i="5"/>
  <c r="Q221" i="5"/>
  <c r="J221" i="5"/>
  <c r="L221" i="5"/>
  <c r="R218" i="5"/>
  <c r="Q218" i="5"/>
  <c r="J218" i="5"/>
  <c r="L218" i="5" s="1"/>
  <c r="R215" i="5"/>
  <c r="Q215" i="5"/>
  <c r="J215" i="5"/>
  <c r="L215" i="5"/>
  <c r="R212" i="5"/>
  <c r="Q212" i="5"/>
  <c r="J212" i="5"/>
  <c r="L212" i="5" s="1"/>
  <c r="R209" i="5"/>
  <c r="Q209" i="5"/>
  <c r="J209" i="5"/>
  <c r="L209" i="5"/>
  <c r="R206" i="5"/>
  <c r="Q206" i="5"/>
  <c r="J206" i="5"/>
  <c r="L206" i="5" s="1"/>
  <c r="R203" i="5"/>
  <c r="Q203" i="5"/>
  <c r="J203" i="5"/>
  <c r="L203" i="5"/>
  <c r="R200" i="5"/>
  <c r="Q200" i="5"/>
  <c r="J200" i="5"/>
  <c r="L200" i="5" s="1"/>
  <c r="R197" i="5"/>
  <c r="Q197" i="5"/>
  <c r="J197" i="5"/>
  <c r="L197" i="5"/>
  <c r="R194" i="5"/>
  <c r="Q194" i="5"/>
  <c r="J194" i="5"/>
  <c r="L194" i="5" s="1"/>
  <c r="R191" i="5"/>
  <c r="Q191" i="5"/>
  <c r="J191" i="5"/>
  <c r="L191" i="5"/>
  <c r="R188" i="5"/>
  <c r="Q188" i="5"/>
  <c r="J188" i="5"/>
  <c r="L188" i="5" s="1"/>
  <c r="R185" i="5"/>
  <c r="Q185" i="5"/>
  <c r="J185" i="5"/>
  <c r="L185" i="5"/>
  <c r="R182" i="5"/>
  <c r="Q182" i="5"/>
  <c r="J182" i="5"/>
  <c r="L182" i="5" s="1"/>
  <c r="R179" i="5"/>
  <c r="R224" i="5" s="1"/>
  <c r="Q179" i="5"/>
  <c r="Q224" i="5"/>
  <c r="J179" i="5"/>
  <c r="L224" i="5" s="1"/>
  <c r="L225" i="5" s="1"/>
  <c r="R173" i="5"/>
  <c r="Q173" i="5"/>
  <c r="J173" i="5"/>
  <c r="L173" i="5"/>
  <c r="R170" i="5"/>
  <c r="Q170" i="5"/>
  <c r="J170" i="5"/>
  <c r="L170" i="5"/>
  <c r="R167" i="5"/>
  <c r="Q167" i="5"/>
  <c r="J167" i="5"/>
  <c r="L167" i="5"/>
  <c r="R164" i="5"/>
  <c r="Q164" i="5"/>
  <c r="J164" i="5"/>
  <c r="L164" i="5"/>
  <c r="R161" i="5"/>
  <c r="Q161" i="5"/>
  <c r="Q176" i="5" s="1"/>
  <c r="J161" i="5"/>
  <c r="L161" i="5"/>
  <c r="R158" i="5"/>
  <c r="R176" i="5"/>
  <c r="Q158" i="5"/>
  <c r="J158" i="5"/>
  <c r="H176" i="5"/>
  <c r="R152" i="5"/>
  <c r="Q152" i="5"/>
  <c r="J152" i="5"/>
  <c r="L152" i="5"/>
  <c r="R149" i="5"/>
  <c r="Q149" i="5"/>
  <c r="J149" i="5"/>
  <c r="L149" i="5"/>
  <c r="R146" i="5"/>
  <c r="Q146" i="5"/>
  <c r="J146" i="5"/>
  <c r="L146" i="5"/>
  <c r="R143" i="5"/>
  <c r="Q143" i="5"/>
  <c r="J143" i="5"/>
  <c r="L143" i="5"/>
  <c r="R140" i="5"/>
  <c r="Q140" i="5"/>
  <c r="J140" i="5"/>
  <c r="L140" i="5"/>
  <c r="R137" i="5"/>
  <c r="Q137" i="5"/>
  <c r="J137" i="5"/>
  <c r="L137" i="5"/>
  <c r="R134" i="5"/>
  <c r="Q134" i="5"/>
  <c r="J134" i="5"/>
  <c r="L134" i="5"/>
  <c r="R131" i="5"/>
  <c r="Q131" i="5"/>
  <c r="J131" i="5"/>
  <c r="L131" i="5"/>
  <c r="R128" i="5"/>
  <c r="R155" i="5" s="1"/>
  <c r="Q128" i="5"/>
  <c r="Q155" i="5"/>
  <c r="J128" i="5"/>
  <c r="H156" i="5"/>
  <c r="R122" i="5"/>
  <c r="Q122" i="5"/>
  <c r="J122" i="5"/>
  <c r="L122" i="5" s="1"/>
  <c r="R119" i="5"/>
  <c r="Q119" i="5"/>
  <c r="J119" i="5"/>
  <c r="L119" i="5"/>
  <c r="R116" i="5"/>
  <c r="Q116" i="5"/>
  <c r="J116" i="5"/>
  <c r="L116" i="5" s="1"/>
  <c r="R113" i="5"/>
  <c r="Q113" i="5"/>
  <c r="J113" i="5"/>
  <c r="L113" i="5"/>
  <c r="R110" i="5"/>
  <c r="Q110" i="5"/>
  <c r="Q125" i="5" s="1"/>
  <c r="J110" i="5"/>
  <c r="L110" i="5" s="1"/>
  <c r="R107" i="5"/>
  <c r="R125" i="5"/>
  <c r="Q107" i="5"/>
  <c r="J107" i="5"/>
  <c r="K23" i="5" s="1"/>
  <c r="R101" i="5"/>
  <c r="Q101" i="5"/>
  <c r="J101" i="5"/>
  <c r="L101" i="5"/>
  <c r="R98" i="5"/>
  <c r="Q98" i="5"/>
  <c r="J98" i="5"/>
  <c r="L98" i="5"/>
  <c r="R95" i="5"/>
  <c r="Q95" i="5"/>
  <c r="J95" i="5"/>
  <c r="L95" i="5"/>
  <c r="R92" i="5"/>
  <c r="Q92" i="5"/>
  <c r="J92" i="5"/>
  <c r="L92" i="5"/>
  <c r="R89" i="5"/>
  <c r="Q89" i="5"/>
  <c r="J89" i="5"/>
  <c r="L89" i="5"/>
  <c r="R86" i="5"/>
  <c r="Q86" i="5"/>
  <c r="J86" i="5"/>
  <c r="L86" i="5"/>
  <c r="R83" i="5"/>
  <c r="R104" i="5" s="1"/>
  <c r="Q83" i="5"/>
  <c r="J83" i="5"/>
  <c r="L83" i="5"/>
  <c r="R80" i="5"/>
  <c r="Q80" i="5"/>
  <c r="Q104" i="5"/>
  <c r="J80" i="5"/>
  <c r="L80" i="5" s="1"/>
  <c r="R74" i="5"/>
  <c r="R77" i="5"/>
  <c r="Q74" i="5"/>
  <c r="Q77" i="5"/>
  <c r="J74" i="5"/>
  <c r="L74" i="5"/>
  <c r="R68" i="5"/>
  <c r="Q68" i="5"/>
  <c r="J68" i="5"/>
  <c r="L68" i="5"/>
  <c r="R65" i="5"/>
  <c r="Q65" i="5"/>
  <c r="J65" i="5"/>
  <c r="L65" i="5"/>
  <c r="R62" i="5"/>
  <c r="Q62" i="5"/>
  <c r="J62" i="5"/>
  <c r="L62" i="5"/>
  <c r="R59" i="5"/>
  <c r="Q59" i="5"/>
  <c r="J59" i="5"/>
  <c r="L59" i="5"/>
  <c r="R56" i="5"/>
  <c r="Q56" i="5"/>
  <c r="J56" i="5"/>
  <c r="L56" i="5"/>
  <c r="R53" i="5"/>
  <c r="Q53" i="5"/>
  <c r="J53" i="5"/>
  <c r="L53" i="5"/>
  <c r="R50" i="5"/>
  <c r="Q50" i="5"/>
  <c r="J50" i="5"/>
  <c r="L50" i="5"/>
  <c r="R47" i="5"/>
  <c r="Q47" i="5"/>
  <c r="J47" i="5"/>
  <c r="L47" i="5"/>
  <c r="R44" i="5"/>
  <c r="Q44" i="5"/>
  <c r="J44" i="5"/>
  <c r="L44" i="5"/>
  <c r="R41" i="5"/>
  <c r="Q41" i="5"/>
  <c r="J41" i="5"/>
  <c r="L41" i="5"/>
  <c r="R38" i="5"/>
  <c r="Q38" i="5"/>
  <c r="J38" i="5"/>
  <c r="L38" i="5"/>
  <c r="R35" i="5"/>
  <c r="Q35" i="5"/>
  <c r="J35" i="5"/>
  <c r="K20" i="5" s="1"/>
  <c r="L35" i="5"/>
  <c r="R32" i="5"/>
  <c r="R71" i="5" s="1"/>
  <c r="Q32" i="5"/>
  <c r="Q71" i="5"/>
  <c r="J32" i="5"/>
  <c r="L71" i="5"/>
  <c r="K25" i="5"/>
  <c r="K24" i="5"/>
  <c r="K21" i="5"/>
  <c r="A13" i="5"/>
  <c r="S6" i="5"/>
  <c r="S6" i="1" s="1"/>
  <c r="S5" i="5"/>
  <c r="S5" i="1" s="1"/>
  <c r="R73" i="4"/>
  <c r="Q73" i="4"/>
  <c r="J73" i="4"/>
  <c r="L73" i="4" s="1"/>
  <c r="R70" i="4"/>
  <c r="Q70" i="4"/>
  <c r="J70" i="4"/>
  <c r="L70" i="4"/>
  <c r="R67" i="4"/>
  <c r="Q67" i="4"/>
  <c r="J67" i="4"/>
  <c r="L67" i="4" s="1"/>
  <c r="R64" i="4"/>
  <c r="Q64" i="4"/>
  <c r="J64" i="4"/>
  <c r="L64" i="4"/>
  <c r="R61" i="4"/>
  <c r="Q61" i="4"/>
  <c r="J61" i="4"/>
  <c r="L61" i="4" s="1"/>
  <c r="R58" i="4"/>
  <c r="Q58" i="4"/>
  <c r="J58" i="4"/>
  <c r="L58" i="4"/>
  <c r="R55" i="4"/>
  <c r="R76" i="4" s="1"/>
  <c r="Q55" i="4"/>
  <c r="J55" i="4"/>
  <c r="L55" i="4" s="1"/>
  <c r="R52" i="4"/>
  <c r="Q52" i="4"/>
  <c r="Q76" i="4"/>
  <c r="J52" i="4"/>
  <c r="H76" i="4" s="1"/>
  <c r="R46" i="4"/>
  <c r="Q46" i="4"/>
  <c r="J46" i="4"/>
  <c r="L46" i="4"/>
  <c r="R43" i="4"/>
  <c r="Q43" i="4"/>
  <c r="Q49" i="4" s="1"/>
  <c r="J43" i="4"/>
  <c r="L43" i="4" s="1"/>
  <c r="R40" i="4"/>
  <c r="R49" i="4" s="1"/>
  <c r="Q40" i="4"/>
  <c r="J40" i="4"/>
  <c r="H50" i="4"/>
  <c r="R34" i="4"/>
  <c r="Q34" i="4"/>
  <c r="J34" i="4"/>
  <c r="L34" i="4" s="1"/>
  <c r="R31" i="4"/>
  <c r="Q31" i="4"/>
  <c r="J31" i="4"/>
  <c r="H38" i="4" s="1"/>
  <c r="L31" i="4"/>
  <c r="R28" i="4"/>
  <c r="R37" i="4" s="1"/>
  <c r="Q28" i="4"/>
  <c r="Q37" i="4" s="1"/>
  <c r="J28" i="4"/>
  <c r="K21" i="4"/>
  <c r="K20" i="4"/>
  <c r="A13" i="4"/>
  <c r="S6" i="4"/>
  <c r="S5" i="4"/>
  <c r="R39" i="3"/>
  <c r="Q39" i="3"/>
  <c r="J39" i="3"/>
  <c r="L39" i="3" s="1"/>
  <c r="R36" i="3"/>
  <c r="Q36" i="3"/>
  <c r="J36" i="3"/>
  <c r="K21" i="3" s="1"/>
  <c r="Q11" i="3" s="1"/>
  <c r="R33" i="3"/>
  <c r="R42" i="3"/>
  <c r="Q33" i="3"/>
  <c r="Q42" i="3" s="1"/>
  <c r="J33" i="3"/>
  <c r="H43" i="3"/>
  <c r="R27" i="3"/>
  <c r="R30" i="3"/>
  <c r="Q27" i="3"/>
  <c r="Q30" i="3"/>
  <c r="J27" i="3"/>
  <c r="L27" i="3"/>
  <c r="K20" i="3"/>
  <c r="A13" i="3"/>
  <c r="S6" i="3"/>
  <c r="S5" i="3"/>
  <c r="R59" i="2"/>
  <c r="Q59" i="2"/>
  <c r="J59" i="2"/>
  <c r="L59" i="2"/>
  <c r="R56" i="2"/>
  <c r="Q56" i="2"/>
  <c r="J56" i="2"/>
  <c r="L56" i="2"/>
  <c r="R53" i="2"/>
  <c r="Q53" i="2"/>
  <c r="J53" i="2"/>
  <c r="L53" i="2"/>
  <c r="R50" i="2"/>
  <c r="Q50" i="2"/>
  <c r="J50" i="2"/>
  <c r="L50" i="2"/>
  <c r="R47" i="2"/>
  <c r="Q47" i="2"/>
  <c r="J47" i="2"/>
  <c r="L47" i="2"/>
  <c r="R44" i="2"/>
  <c r="Q44" i="2"/>
  <c r="J44" i="2"/>
  <c r="L44" i="2"/>
  <c r="R41" i="2"/>
  <c r="Q41" i="2"/>
  <c r="J41" i="2"/>
  <c r="L41" i="2"/>
  <c r="R38" i="2"/>
  <c r="Q38" i="2"/>
  <c r="J38" i="2"/>
  <c r="L38" i="2"/>
  <c r="R35" i="2"/>
  <c r="Q35" i="2"/>
  <c r="J35" i="2"/>
  <c r="L35" i="2"/>
  <c r="R32" i="2"/>
  <c r="Q32" i="2"/>
  <c r="J32" i="2"/>
  <c r="L32" i="2"/>
  <c r="R29" i="2"/>
  <c r="J29" i="2"/>
  <c r="R26" i="2"/>
  <c r="Q26" i="2"/>
  <c r="A13" i="2"/>
  <c r="S6" i="2"/>
  <c r="S5" i="2"/>
  <c r="R62" i="2" l="1"/>
  <c r="L62" i="2"/>
  <c r="L20" i="2" s="1"/>
  <c r="Q29" i="2"/>
  <c r="Q62" i="2" s="1"/>
  <c r="L29" i="2"/>
  <c r="K26" i="5"/>
  <c r="K22" i="4"/>
  <c r="Q11" i="4" s="1"/>
  <c r="H125" i="5"/>
  <c r="L36" i="3"/>
  <c r="K22" i="5"/>
  <c r="Q11" i="5" s="1"/>
  <c r="H63" i="2"/>
  <c r="J10" i="2" s="1"/>
  <c r="L52" i="4"/>
  <c r="H72" i="5"/>
  <c r="L104" i="5"/>
  <c r="L22" i="5" s="1"/>
  <c r="L179" i="5"/>
  <c r="H30" i="3"/>
  <c r="L30" i="3"/>
  <c r="L31" i="3"/>
  <c r="H31" i="3"/>
  <c r="J10" i="3"/>
  <c r="D21" i="1"/>
  <c r="L33" i="3"/>
  <c r="L42" i="3"/>
  <c r="L43" i="3"/>
  <c r="L49" i="4"/>
  <c r="H77" i="4"/>
  <c r="J10" i="4" s="1"/>
  <c r="D22" i="1" s="1"/>
  <c r="H71" i="5"/>
  <c r="J71" i="5" s="1"/>
  <c r="L72" i="5"/>
  <c r="H77" i="5"/>
  <c r="H78" i="5"/>
  <c r="L125" i="5"/>
  <c r="J125" i="5" s="1"/>
  <c r="J126" i="5" s="1"/>
  <c r="H126" i="5"/>
  <c r="L128" i="5"/>
  <c r="L158" i="5"/>
  <c r="L176" i="5"/>
  <c r="J176" i="5"/>
  <c r="J177" i="5"/>
  <c r="H177" i="5"/>
  <c r="H42" i="3"/>
  <c r="L28" i="4"/>
  <c r="H37" i="4"/>
  <c r="J11" i="4"/>
  <c r="F22" i="1"/>
  <c r="L37" i="4"/>
  <c r="J37" i="4" s="1"/>
  <c r="J38" i="4" s="1"/>
  <c r="H49" i="4"/>
  <c r="L76" i="4"/>
  <c r="J76" i="4"/>
  <c r="J77" i="4"/>
  <c r="L20" i="5"/>
  <c r="L77" i="5"/>
  <c r="L21" i="5" s="1"/>
  <c r="H104" i="5"/>
  <c r="H105" i="5"/>
  <c r="L107" i="5"/>
  <c r="H224" i="5"/>
  <c r="H225" i="5"/>
  <c r="K20" i="2"/>
  <c r="L26" i="2"/>
  <c r="H62" i="2"/>
  <c r="J11" i="2" s="1"/>
  <c r="F20" i="1" s="1"/>
  <c r="L26" i="5"/>
  <c r="L32" i="5"/>
  <c r="H155" i="5"/>
  <c r="L155" i="5"/>
  <c r="J155" i="5" s="1"/>
  <c r="J156" i="5" s="1"/>
  <c r="J224" i="5"/>
  <c r="J225" i="5"/>
  <c r="L40" i="4"/>
  <c r="L63" i="2" l="1"/>
  <c r="J62" i="2"/>
  <c r="J63" i="2" s="1"/>
  <c r="J49" i="4"/>
  <c r="J50" i="4" s="1"/>
  <c r="S7" i="3"/>
  <c r="J11" i="5"/>
  <c r="F23" i="1" s="1"/>
  <c r="J10" i="5"/>
  <c r="D23" i="1" s="1"/>
  <c r="S76" i="4"/>
  <c r="S22" i="4"/>
  <c r="S224" i="5"/>
  <c r="S26" i="5"/>
  <c r="S176" i="5"/>
  <c r="S25" i="5" s="1"/>
  <c r="S71" i="5"/>
  <c r="S20" i="5" s="1"/>
  <c r="S37" i="4"/>
  <c r="S20" i="4"/>
  <c r="S155" i="5"/>
  <c r="S24" i="5" s="1"/>
  <c r="S125" i="5"/>
  <c r="S23" i="5" s="1"/>
  <c r="S7" i="2"/>
  <c r="S11" i="3"/>
  <c r="S21" i="1"/>
  <c r="J42" i="3"/>
  <c r="J43" i="3"/>
  <c r="L20" i="4"/>
  <c r="L77" i="4"/>
  <c r="J72" i="5"/>
  <c r="J77" i="5"/>
  <c r="J78" i="5"/>
  <c r="L126" i="5"/>
  <c r="L21" i="4"/>
  <c r="L22" i="4"/>
  <c r="L38" i="4"/>
  <c r="L25" i="5"/>
  <c r="L78" i="5"/>
  <c r="J104" i="5"/>
  <c r="J105" i="5"/>
  <c r="J11" i="3"/>
  <c r="F21" i="1"/>
  <c r="L20" i="3"/>
  <c r="S7" i="4"/>
  <c r="S11" i="4"/>
  <c r="S22" i="1" s="1"/>
  <c r="L23" i="5"/>
  <c r="L24" i="5"/>
  <c r="L105" i="5"/>
  <c r="L177" i="5"/>
  <c r="R11" i="4"/>
  <c r="L50" i="4"/>
  <c r="S7" i="5"/>
  <c r="D20" i="1"/>
  <c r="L21" i="3"/>
  <c r="L156" i="5"/>
  <c r="J30" i="3"/>
  <c r="J31" i="3"/>
  <c r="R11" i="2" l="1"/>
  <c r="F11" i="1"/>
  <c r="S62" i="2"/>
  <c r="S20" i="2" s="1"/>
  <c r="Q11" i="2" s="1"/>
  <c r="S11" i="2" s="1"/>
  <c r="S20" i="1" s="1"/>
  <c r="S7" i="1"/>
  <c r="F13" i="1" s="1"/>
  <c r="R11" i="5"/>
  <c r="S30" i="3"/>
  <c r="S20" i="3"/>
  <c r="S104" i="5"/>
  <c r="S22" i="5"/>
  <c r="S49" i="4"/>
  <c r="S21" i="4"/>
  <c r="S42" i="3"/>
  <c r="S21" i="3"/>
  <c r="S77" i="5"/>
  <c r="S21" i="5"/>
  <c r="S11" i="5"/>
  <c r="S23" i="1" s="1"/>
  <c r="R11" i="3"/>
</calcChain>
</file>

<file path=xl/sharedStrings.xml><?xml version="1.0" encoding="utf-8"?>
<sst xmlns="http://schemas.openxmlformats.org/spreadsheetml/2006/main" count="977" uniqueCount="330">
  <si>
    <t>v.2.0.0.1</t>
  </si>
  <si>
    <t>SOUHRNNÝ LIST STAVBY</t>
  </si>
  <si>
    <t>STAVBA</t>
  </si>
  <si>
    <t xml:space="preserve">2025 - III/00332 MANĚLOVICE, MOST EV. Č. 00332-1 PŘES ODPAD PŘED OBCÍ MANĚLOVICE </t>
  </si>
  <si>
    <t>03.12.2025</t>
  </si>
  <si>
    <t>ZÁKLADNÍ ÚDAJE</t>
  </si>
  <si>
    <t xml:space="preserve">Objednatel: </t>
  </si>
  <si>
    <t xml:space="preserve">Cena (bez DPH): </t>
  </si>
  <si>
    <t/>
  </si>
  <si>
    <t xml:space="preserve">Zhotovitel: </t>
  </si>
  <si>
    <t xml:space="preserve">Cena (s DPH): </t>
  </si>
  <si>
    <t xml:space="preserve">IČ: </t>
  </si>
  <si>
    <t xml:space="preserve">Nabídku vypracoval: </t>
  </si>
  <si>
    <t xml:space="preserve">DIČ: </t>
  </si>
  <si>
    <t xml:space="preserve">, </t>
  </si>
  <si>
    <t>SKUPINY STAVEBNÍCH DÍLŮ</t>
  </si>
  <si>
    <t>Objekt</t>
  </si>
  <si>
    <t>Popis</t>
  </si>
  <si>
    <t>Cena (bez DPH)</t>
  </si>
  <si>
    <t>Cena (s DPH)</t>
  </si>
  <si>
    <t>SO000</t>
  </si>
  <si>
    <t>Vedlejší rozpočtové a ostatní náklady</t>
  </si>
  <si>
    <t>SO001</t>
  </si>
  <si>
    <t>Demolice stávajícího mostu</t>
  </si>
  <si>
    <t>SO101</t>
  </si>
  <si>
    <t xml:space="preserve">Objízdná trasa </t>
  </si>
  <si>
    <t>SO201</t>
  </si>
  <si>
    <t>Most ev.č. 00332-1</t>
  </si>
  <si>
    <t>SOUPIS PRACÍ</t>
  </si>
  <si>
    <t xml:space="preserve">Objekt: </t>
  </si>
  <si>
    <t xml:space="preserve">Celková cena (bez DPH): </t>
  </si>
  <si>
    <t>SO000 - Vedlejší rozpočtové a ostatní náklady</t>
  </si>
  <si>
    <t xml:space="preserve">Celková cena (s DPH): </t>
  </si>
  <si>
    <t>SOUHRN</t>
  </si>
  <si>
    <t>Kód</t>
  </si>
  <si>
    <t>Název</t>
  </si>
  <si>
    <t>všeobecné podmínky</t>
  </si>
  <si>
    <t>POLOŽKY ROZPOČTU</t>
  </si>
  <si>
    <t>P.č.</t>
  </si>
  <si>
    <t>Var</t>
  </si>
  <si>
    <t>Skupina měření</t>
  </si>
  <si>
    <t>MJ</t>
  </si>
  <si>
    <t>Množství MJ</t>
  </si>
  <si>
    <t>JOC</t>
  </si>
  <si>
    <t>DPH %</t>
  </si>
  <si>
    <t>0 - všeobecné podmínky</t>
  </si>
  <si>
    <t>014122</t>
  </si>
  <si>
    <t>POPLATKY ZA SKLÁDKU TYP S-OO (OSTATNÍ ODPAD)</t>
  </si>
  <si>
    <t>T</t>
  </si>
  <si>
    <t>doplňující popis</t>
  </si>
  <si>
    <t>výměra</t>
  </si>
  <si>
    <t>bourání kce z kamenného zdiva (plochý lomový kámen)-SO 001 : 201,823 = 201,823 =&gt; A _x000D_
odbahnění části dna rybníka: 361,95 = 361,950 =&gt; B _x000D_
nevhodný materiál z výkopů na skládku - odhadem 30%:828,376 = 828,376 =&gt; C _x000D_
žb konstrukce SO 001: 12,614*2,5 = 31,535 =&gt; E _x000D_
A+B+C = 1392,149 =&gt; D</t>
  </si>
  <si>
    <t>01441</t>
  </si>
  <si>
    <t>POPLATKY ZA NÁHRADNÍ ZÁSOBOVÁNÍ VODOU</t>
  </si>
  <si>
    <t>KPL</t>
  </si>
  <si>
    <t>preliminářová položka_x000D_
náhradní zásobování vodou - bude vykázáno dle skutečnosti po předchozím odsouhlasení investorem - _x000D_
ocenění položky není předmětem výběrového řízení na zhotovitele</t>
  </si>
  <si>
    <t>015130</t>
  </si>
  <si>
    <t>R</t>
  </si>
  <si>
    <t>POPLATKY ZA LIKVIDACI ODPADŮ - 17 03 01  VYBOURANÝ ASFALTOVÝ BETON S DEHTEM</t>
  </si>
  <si>
    <t>poplatky za odfrézovanou živici (dle zkoušek PAU případně využitelné)</t>
  </si>
  <si>
    <t>02520</t>
  </si>
  <si>
    <t>ZKOUŠENÍ MATERIÁLŮ NEZÁVISLOU ZKUŠEBNOU</t>
  </si>
  <si>
    <t>zkoušení a vzorkování stávající vozovky na obsah PAU_x000D_
dva odvrty do vozovkového souvrství (2 vrty=1 kpl)</t>
  </si>
  <si>
    <t>029112</t>
  </si>
  <si>
    <t xml:space="preserve">OSTATNÍ POŽADAVKY - GEODETICKÉ ZAMĚŘENÍ </t>
  </si>
  <si>
    <t>zpracování geodetického zaměření skutečného provedení stavby a geometrických plánů _x000D_
monitoring při výstavbě_x000D_
vytýčení inženýrských sítí</t>
  </si>
  <si>
    <t>02940</t>
  </si>
  <si>
    <t>OSTATNÍ POŽADAVKY - VYPRACOVÁNÍ DOKUMENTACE</t>
  </si>
  <si>
    <t>Vypracování a schválení povodňového a havarijního plánu</t>
  </si>
  <si>
    <t>029412</t>
  </si>
  <si>
    <t>OSTATNÍ POŽADAVKY - VYPRACOVÁNÍ MOSTNÍHO LISTU</t>
  </si>
  <si>
    <t>KUS</t>
  </si>
  <si>
    <t>02943</t>
  </si>
  <si>
    <t>OSTATNÍ POŽADAVKY - VYPRACOVÁNÍ RDS</t>
  </si>
  <si>
    <t>včetně zajištění kompletační a koordinační činnosti spojené s realizací stavby a následným dáním do užívání</t>
  </si>
  <si>
    <t>02944</t>
  </si>
  <si>
    <t xml:space="preserve">OSTAT POŽADAVKY - DOKUMENTACE SKUTEČ PROVEDENÍ </t>
  </si>
  <si>
    <t>vypracování dokumentace skutečného provedení stavby dle SoD, platné legislativy, podmínek a požadavků investora a uživatele_x000D_
zajištění požadovaných dokladů a vyjádření</t>
  </si>
  <si>
    <t>02945</t>
  </si>
  <si>
    <t>OSTAT POŽADAVKY - GEOMETRICKÝ PLÁN</t>
  </si>
  <si>
    <t>02953</t>
  </si>
  <si>
    <t>OSTATNÍ POŽADAVKY - HLAVNÍ MOSTNÍ PROHLÍDKA</t>
  </si>
  <si>
    <t>vypracování a zavedení do BMS</t>
  </si>
  <si>
    <t>02991</t>
  </si>
  <si>
    <t>OSTATNÍ POŽADAVKY - INFORMAČNÍ TABULE</t>
  </si>
  <si>
    <t>Informační tabule s uvedením názvu stavby, investora stavby, zhotovitele stavby, uvedením termínu a realizace stavby, uvedení kontaktu na odpovědného stavbyvedoucího</t>
  </si>
  <si>
    <t xml:space="preserve">Celkem (bez DPH): </t>
  </si>
  <si>
    <t xml:space="preserve">za DPH 21 %: </t>
  </si>
  <si>
    <t xml:space="preserve">Celkem (s DPH): </t>
  </si>
  <si>
    <t>Celkový součet (bez DPH):</t>
  </si>
  <si>
    <t>Celkový součet DPH:</t>
  </si>
  <si>
    <t>Celkový součet (s DPH):</t>
  </si>
  <si>
    <t>SO001 - Demolice stávajícího mostu</t>
  </si>
  <si>
    <t>zemní práce</t>
  </si>
  <si>
    <t>ostatní práce</t>
  </si>
  <si>
    <t>1 - zemní práce</t>
  </si>
  <si>
    <t>113728</t>
  </si>
  <si>
    <t>FRÉZOVÁNÍ ZPEVNĚNÝCH PLOCH ASFALTOVÝCH, ODVOZ DO 20KM</t>
  </si>
  <si>
    <t>M3</t>
  </si>
  <si>
    <t>frézování stáv. živičné vozovky na hrázi</t>
  </si>
  <si>
    <t>9 - ostatní práce</t>
  </si>
  <si>
    <t>966138</t>
  </si>
  <si>
    <t>BOURÁNÍ KONSTRUKCÍ Z KAMENE NA MC S ODVOZEM DO 20KM</t>
  </si>
  <si>
    <t>bourání kce z kamenného zdiva (plochý lomový kámen-klenba a pravá křídla), odvoz na skládku : 87,749 = 87,749 =&gt; A _x000D_
bourání kce z kamenného zdiva (kvádrové zdivo-skluz), odvoz na deponii investora bez skládkovného : 14,519 = 14,519 =&gt; B _x000D_
A+B = 102,268 =&gt; C</t>
  </si>
  <si>
    <t>966168</t>
  </si>
  <si>
    <t>BOURÁNÍ KONSTRUKCÍ ZE ŽELEZOBETONU S ODVOZEM DO 20KM</t>
  </si>
  <si>
    <t>levá křídla - odvoz na recyklaci - skládku</t>
  </si>
  <si>
    <t>966188</t>
  </si>
  <si>
    <t>DEMONTÁŽ KONSTRUKCÍ KOVOVÝCH S ODVOZEM DO 20KM</t>
  </si>
  <si>
    <t>zábradlí na mostě a stavidlo</t>
  </si>
  <si>
    <t xml:space="preserve">SO101 - Objízdná trasa </t>
  </si>
  <si>
    <t>Komunikace</t>
  </si>
  <si>
    <t>Ostatní konstrukce a práce</t>
  </si>
  <si>
    <t>113138</t>
  </si>
  <si>
    <t>ODSTRANĚNÍ KRYTU ZPEVNĚNÝCH PLOCH S ASFALT POJIVEM, ODVOZ DO 20KM</t>
  </si>
  <si>
    <t>odstranění podkladních vrstev objízdné trasy (penetrační makadam)_x000D_
odvoz k druhotnému využití</t>
  </si>
  <si>
    <t>113328</t>
  </si>
  <si>
    <t>ODSTRANĚNÍ PODKLADŮ ZPEVNĚNÝCH PLOCH Z KAMENIVA NESTMEL, ODVOZ DO 20KM</t>
  </si>
  <si>
    <t>odstranění podkladních vrstev objízdné trasy (štěrkodrť)_x000D_
odvoz k druhotnému využití</t>
  </si>
  <si>
    <t>18110</t>
  </si>
  <si>
    <t>ÚPRAVA PLÁNĚ SE ZHUTNĚNÍM V HORNINĚ TŘ. I</t>
  </si>
  <si>
    <t>M2</t>
  </si>
  <si>
    <t>srovnání a hutnění stávající polní cesty před položením vozovkových vrstev</t>
  </si>
  <si>
    <t>5 - Komunikace</t>
  </si>
  <si>
    <t>56336</t>
  </si>
  <si>
    <t>VOZOVKOVÉ VRSTVY ZE ŠTĚRKODRTI TL. DO 350MM</t>
  </si>
  <si>
    <t>564632</t>
  </si>
  <si>
    <t>VOZOVKOVÉ VRSTVY Z PENETRAČNÍHO MAKADAMU HRUBÉHO TL. 100MM</t>
  </si>
  <si>
    <t>572931</t>
  </si>
  <si>
    <t>DVOUVRSTVÝ ASFALTOVÝ NÁTĚR  OBRÁC. PODRŤ. DO 1,5KG/M2</t>
  </si>
  <si>
    <t>9 - Ostatní konstrukce a práce</t>
  </si>
  <si>
    <t>914921</t>
  </si>
  <si>
    <t>SLOUPKY A STOJKY DOPRAVNÍCH ZNAČEK Z OCEL TRUBEK DO PATKY - DODÁVKA A MONTÁŽ</t>
  </si>
  <si>
    <t>pozn. : mobilní plastové patky</t>
  </si>
  <si>
    <t>914923</t>
  </si>
  <si>
    <t>SLOUPKY A STOJKY DZ Z OCEL TRUBEK DO PATKY DEMONTÁŽ</t>
  </si>
  <si>
    <t>916121</t>
  </si>
  <si>
    <t>DOPRAV SVĚTLO VÝSTRAŽ SOUPRAVA 3KS - DOD A MONTÁŽ</t>
  </si>
  <si>
    <t>SV3_x000D_
dodání, osazení, údržba-oprava, napájení z baterie včetně záložní</t>
  </si>
  <si>
    <t>916123</t>
  </si>
  <si>
    <t>DOPRAV SVĚTLO VÝSTRAŽ SOUPRAVA 3KS - DEMONTÁŽ</t>
  </si>
  <si>
    <t>odstranění, demontáž a odvoz na předepsané místo</t>
  </si>
  <si>
    <t>916321</t>
  </si>
  <si>
    <t>DOPRAVNÍ ZÁBRANY Z2 TŘ RA2 - DOD A MONTÁŽ</t>
  </si>
  <si>
    <t>Z2_x000D_
dodání, osazení, údržba-oprava</t>
  </si>
  <si>
    <t>916323</t>
  </si>
  <si>
    <t>DOPRAVNÍ ZÁBRANY Z2 TŘ RA2 - DEMONTÁŽ</t>
  </si>
  <si>
    <t>916G31</t>
  </si>
  <si>
    <t>PŘENOSNÉ DOPRAVNÍ ZNAČKY ZÁKLADNÍ VEL OCEL TŘ RA2 - DODÁVKA A MONTÁŽ</t>
  </si>
  <si>
    <t>DZ včetně dodatkových tabulek</t>
  </si>
  <si>
    <t>916G33</t>
  </si>
  <si>
    <t>PŘENOSNÉ DOPRAVNÍ ZNAČKY ZÁKLADNÍ VEL OCEL TŘ RA2 - DEMONTÁŽ S PŘESUN</t>
  </si>
  <si>
    <t>SO201 - Most ev.č. 00332-1</t>
  </si>
  <si>
    <t>základy</t>
  </si>
  <si>
    <t>svislé konstrukce (a kompletní)</t>
  </si>
  <si>
    <t>vodorovné konstrukce</t>
  </si>
  <si>
    <t>komunikace</t>
  </si>
  <si>
    <t>přidružená stavební výroba</t>
  </si>
  <si>
    <t>111208</t>
  </si>
  <si>
    <t>ODSTRANĚNÍ KŘOVIN S ODVOZEM DO 20KM</t>
  </si>
  <si>
    <t>kácení náletových dřevin - keře (porost do 50% plochy)</t>
  </si>
  <si>
    <t>112028</t>
  </si>
  <si>
    <t>KÁCENÍ STROMŮ D KMENE DO 0,9M S ODSTRANĚNÍM PAŘEZŮ, ODVOZ DO 20KM</t>
  </si>
  <si>
    <t>11511</t>
  </si>
  <si>
    <t>ČERPÁNÍ VODY DO 500 L/MIN</t>
  </si>
  <si>
    <t>HOD</t>
  </si>
  <si>
    <t>čerpání zbytkové vody z odbahněné části rybníka_x000D_
4 hod/den, 40 dní</t>
  </si>
  <si>
    <t>40*4,0 = 160,000 =&gt; A</t>
  </si>
  <si>
    <t>12950</t>
  </si>
  <si>
    <t>ČIŠTĚNÍ NÁDRŽÍ A RYBNÍKŮ OD NÁNOSŮ</t>
  </si>
  <si>
    <t>odbahnění části dna rybníka, odvoz na skládku</t>
  </si>
  <si>
    <t>131731</t>
  </si>
  <si>
    <t>HLOUBENÍ JAM ZAPAŽ I NEPAŽ TŘ. I, ODVOZ DO 1KM</t>
  </si>
  <si>
    <t>objem výkopů po odbahnění a po odečtení objemu stávajících konstrukcí - z 3D modelu, mezideponie</t>
  </si>
  <si>
    <t>131738</t>
  </si>
  <si>
    <t>HLOUBENÍ JAM ZAPAŽ I NEPAŽ TŘ. I, ODVOZ DO 20KM</t>
  </si>
  <si>
    <t>objem výkopů po odbahnění a po odečtení objemu stávajících konstrukcí - z 3D modelu, skládka</t>
  </si>
  <si>
    <t>131838</t>
  </si>
  <si>
    <t>HLOUBENÍ JAM ZAPAŽ I NEPAŽ TŘ. II, ODVOZ DO 20KM</t>
  </si>
  <si>
    <t>17120</t>
  </si>
  <si>
    <t>ULOŽENÍ SYPANINY DO NÁSYPŮ A NA SKLÁDKY BEZ ZHUTNĚNÍ</t>
  </si>
  <si>
    <t>materiál z výkopů na skládku nebo mezideponii :1453,291 = 1453,291 =&gt; A</t>
  </si>
  <si>
    <t>17411</t>
  </si>
  <si>
    <t>ZÁSYP JAM A RÝH ZEMINOU SE ZHUTNĚNÍM</t>
  </si>
  <si>
    <t>zpětné zásypy včetně tělesa hráze, materiál z výkopku z mezideponie_x000D_
hutnění tělesa hráze viz kap. 4.2 Technické zprávy SO 201</t>
  </si>
  <si>
    <t>17482</t>
  </si>
  <si>
    <t>ZÁSYP JAM A RÝH Z NAKUPOVANÉ ZEMINY SE ZHUTNĚNÍM</t>
  </si>
  <si>
    <t>zpětné zásypy včetně tělesa hráze, nakupovaný materiál _x000D_
hutnění tělesa hráze viz kap. 4.2 Technické zprávy SO 201</t>
  </si>
  <si>
    <t>18221A</t>
  </si>
  <si>
    <t>ROZPROSTŘENÍ NAKUPOVANÉ ORNICE VE SVAHU V TL. DO 0,10M</t>
  </si>
  <si>
    <t>18242</t>
  </si>
  <si>
    <t>ZALOŽENÍ TRÁVNÍKU HYDROOSEVEM NA ORNICI</t>
  </si>
  <si>
    <t>18245</t>
  </si>
  <si>
    <t>ZALOŽENÍ TRÁVNÍKU ZATRAVŇOVACÍ TEXTILIÍ (ROHOŽÍ)</t>
  </si>
  <si>
    <t>rozložitelná rohož na zatravnění vzdušného líce hráze</t>
  </si>
  <si>
    <t>2 - základy</t>
  </si>
  <si>
    <t>21341</t>
  </si>
  <si>
    <t>DRENÁŽNÍ VRSTVY Z PLASTBETONU (PLASTMALTY)</t>
  </si>
  <si>
    <t>drenážní polymerbeton v úžlabí</t>
  </si>
  <si>
    <t>3 - svislé konstrukce (a kompletní)</t>
  </si>
  <si>
    <t>31717</t>
  </si>
  <si>
    <t>KOVOVÉ KONSTRUKCE PRO KOTVENÍ ŘÍMSY</t>
  </si>
  <si>
    <t>KS</t>
  </si>
  <si>
    <t>římsové kotvy</t>
  </si>
  <si>
    <t>317325</t>
  </si>
  <si>
    <t>ŘÍMSY ZE ŽELEZOBETONU DO C30/37 (B37)</t>
  </si>
  <si>
    <t>komplet vč.bednění, zřízení pracovních a dilatačních spar,_x000D_
výplně, těsnění a tmelení spar a spojů, vč.řezání spar atd.</t>
  </si>
  <si>
    <t>317365</t>
  </si>
  <si>
    <t>VÝZTUŽ ŘÍMS Z OCELI 10505, B500B</t>
  </si>
  <si>
    <t>338181</t>
  </si>
  <si>
    <t>SLOUPKY OHRADNÍ A PLOTOVÉ Z DÍLCŮ ZE DŘEVA MĚKKÉHO</t>
  </si>
  <si>
    <t>zpětné zřízení sloupků nové oplocenky lesní školky na parc. č. 1027/1 _x000D_
plotové sloupky dřevěné kuláče</t>
  </si>
  <si>
    <t>389325</t>
  </si>
  <si>
    <t>MOSTNÍ RÁMOVÉ KONSTRUKCE ZE ŽELEZOBETONU C30/37</t>
  </si>
  <si>
    <t>včetně úpravy pracovních a dilatačních spar, bednění a izolačních nátěrů_x000D_
včetně podpěrné skruže_x000D_
rám, zavěšená křídla, "U" koryto s konc. zídkami, "patky" pro opření dlažby</t>
  </si>
  <si>
    <t>MOSTNÍ RÁMOVÉ KONSTRUKCE Z VODONEPROPUSTNÉHO ŽELEZOBETONU C30/37</t>
  </si>
  <si>
    <t>vodonepropustný s omezeným vývojem hydratačního tepla - kašna, , PP vlákna 1 kg/m3</t>
  </si>
  <si>
    <t>389365</t>
  </si>
  <si>
    <t>SMYKOVÉ TRNY</t>
  </si>
  <si>
    <t>povlakované smykové trny do dilatačních spar - D 30mm, L 500mm_x000D_
mezi rámem a kašnou 14 ks_x000D_
mezi rámem a "U" korytem skluzu 12 ks</t>
  </si>
  <si>
    <t>RR</t>
  </si>
  <si>
    <t>VÝZTUŽ MOSTNÍ RÁMOVÉ KONSTRUKCE Z OCELI 10505, B500B</t>
  </si>
  <si>
    <t>kašnový přeliv, rám vč. křídel, "U" koryto skluzu</t>
  </si>
  <si>
    <t>4 - vodorovné konstrukce</t>
  </si>
  <si>
    <t>451311</t>
  </si>
  <si>
    <t>PODKL A VÝPLŇ VRSTVY Z PROST BET DO C8/10</t>
  </si>
  <si>
    <t>45131A</t>
  </si>
  <si>
    <t>PODKLADNÍ A VÝPLŇOVÉ VRSTVY Z PROSTÉHO BETONU C20/25</t>
  </si>
  <si>
    <t>podkladní beton dlažeb - kubatura viz pol. 465512</t>
  </si>
  <si>
    <t>45860</t>
  </si>
  <si>
    <t>VÝPLŇ ZA OPĚRAMI A ZDMI Z MEZEROVITÉHO BETONU</t>
  </si>
  <si>
    <t>přechodový klín</t>
  </si>
  <si>
    <t>46321</t>
  </si>
  <si>
    <t>ROVNANINA Z LOMOVÉHO KAMENE</t>
  </si>
  <si>
    <t>A-opevnění spodní části koryta skluzu rovnaným kamenem velikosti min. 400 mm s prolitím spar betonem do 1/2 tl. vrstvy (podkl. bet. vykázán samostatně-viz pol. 45131A)_x000D_
B-opevnění spodní části koryta za skluzem rovnaným kamenem velikosti min. 400 mm s vyklínováním spar drobnější frakcí na sucho_x000D_
C-opevnění návodního líce hráze balvanitou rovnaninou na sucho</t>
  </si>
  <si>
    <t>42,878 = 42,878 =&gt; A _x000D_
35,023 = 35,023 =&gt; B _x000D_
76,16 = 76,160 =&gt; C _x000D_
A+B+C = 154,061 =&gt; D</t>
  </si>
  <si>
    <t>465512</t>
  </si>
  <si>
    <t>DLAŽBY Z LOMOVÉHO KAMENE NA MC</t>
  </si>
  <si>
    <t>dlažby - kámen do betonu - přídlažby za/podél křídel a dno toku_x000D_
podkladní beton viz pol. 45131A</t>
  </si>
  <si>
    <t>46731A</t>
  </si>
  <si>
    <t>STUPNĚ A PRAHY VODNÍCH KORYT Z PROSTÉHO BETONU C20/25</t>
  </si>
  <si>
    <t>zajišťovací betonové prahy koryta</t>
  </si>
  <si>
    <t>5 - komunikace</t>
  </si>
  <si>
    <t>56313</t>
  </si>
  <si>
    <t>VOZOVKOVÉ VRSTVY Z MECHANICKY ZPEVNĚNÉHO KAMENIVA TL. DO 150MM</t>
  </si>
  <si>
    <t>56334</t>
  </si>
  <si>
    <t>VOZOVKOVÉ VRSTVY ZE ŠTĚRKODRTI TL. DO 200MM</t>
  </si>
  <si>
    <t>56962</t>
  </si>
  <si>
    <t>ZPEVNĚNÍ KRAJNIC Z RECYKLOVANÉHO MATERIÁLU TL DO 100MM</t>
  </si>
  <si>
    <t>572123</t>
  </si>
  <si>
    <t>INFILTRAČNÍ POSTŘIK Z EMULZE DO 1,0KG/M2</t>
  </si>
  <si>
    <t>572214</t>
  </si>
  <si>
    <t>SPOJOVACÍ POSTŘIK Z MODIFIK EMULZE DO 0,5KG/M2</t>
  </si>
  <si>
    <t>574B33</t>
  </si>
  <si>
    <t>ASFALTOVÝ BETON PRO OBRUSNÉ VRSTVY MODIFIK ACO 11 TL. 40MM</t>
  </si>
  <si>
    <t>vozovka - obrus - na mostě i v předpolí - ACO 11</t>
  </si>
  <si>
    <t>574F66</t>
  </si>
  <si>
    <t>ASFALTOVÝ BETON PRO PODKLADNÍ VRSTVY MODIFIK ACP 16+, 16S TL. 70MM</t>
  </si>
  <si>
    <t>575F43</t>
  </si>
  <si>
    <t>LITÝ ASFALT MA IV (OCHRANA MOSTNÍ IZOLACE) 11 TL. 35MM MODIFIK</t>
  </si>
  <si>
    <t>58920</t>
  </si>
  <si>
    <t>VÝPLŇ SPAR MODIFIKOVANÝM ASFALTEM</t>
  </si>
  <si>
    <t>M</t>
  </si>
  <si>
    <t>řezaná spára ve vozovce</t>
  </si>
  <si>
    <t>7 - přidružená stavební výroba</t>
  </si>
  <si>
    <t>711112</t>
  </si>
  <si>
    <t>IZOLACE BĚŽNÝCH KONSTRUKCÍ PROTI ZEMNÍ VLHKOSTI ASFALTOVÝMI PÁSY</t>
  </si>
  <si>
    <t>rub rámu a křídel - vč. penetračního adhezního nátěru_x000D_
a ochrana rubu rámu a křídel NIAPem</t>
  </si>
  <si>
    <t>2*82,382 = 164,764 =&gt; A _x000D_
izolační pás - NAIP - přes dilataci mezi mostem a kašnou resp. "U" korytem skluzu - zakrytá část:13,1 = 13,100 =&gt; B _x000D_
A+B = 177,864 =&gt; C</t>
  </si>
  <si>
    <t>711412</t>
  </si>
  <si>
    <t>IZOLACE MOSTOVEK CELOPLOŠNÁ ASFALTOVÝMI PÁSY</t>
  </si>
  <si>
    <t>NAIP 5 mm  _x000D_
včetně úpravy podkladu (očištění, ošetření) a penetračního adhezního nátěru</t>
  </si>
  <si>
    <t>711502</t>
  </si>
  <si>
    <t>OCHRANA IZOLACE NA POVRCHU ASFALTOVÝMI PÁSY</t>
  </si>
  <si>
    <t>ochrana izolace mostovky pod římsami NAIPem s vložkou</t>
  </si>
  <si>
    <t>711509</t>
  </si>
  <si>
    <t>OCHRANA IZOLACE NA POVRCHU TEXTILIÍ</t>
  </si>
  <si>
    <t>ochrana nátěrových izolací</t>
  </si>
  <si>
    <t>767911</t>
  </si>
  <si>
    <t xml:space="preserve">OPLOCENÍ Z DRÁTĚNÉHO PLETIVA </t>
  </si>
  <si>
    <t>zpětné zřízení nové oplocenky lesní školky na parc. č. 1027/1 _x000D_
v 1,5 m</t>
  </si>
  <si>
    <t>1,5*21 = 31,500 =&gt; A</t>
  </si>
  <si>
    <t>78384</t>
  </si>
  <si>
    <t>NÁTĚRY BETON KONSTR TYP S5 (OS-DI)</t>
  </si>
  <si>
    <t>nátěr typu S5 dle TKP 31 s nepatrnou schopností přemostění trhlin</t>
  </si>
  <si>
    <t>9112A1</t>
  </si>
  <si>
    <t>ZÁBRADLÍ MOSTNÍ S VODOR MADLY - DODÁVKA A MONTÁŽ</t>
  </si>
  <si>
    <t>zábradlí na kašnovém přelivu a stěnách skluzu_x000D_
dodání zábradlí včetně předepsané povrchové úpravy, kotvení sloupků včetně zálivek a nivelační hmoty pod kotevní desky</t>
  </si>
  <si>
    <t>9113A1</t>
  </si>
  <si>
    <t>SVODIDLO OCEL SILNIČ JEDNOSTR, ÚROVEŇ ZADRŽ N1, N2 - DODÁVKA A MONTÁŽ</t>
  </si>
  <si>
    <t>v předpolích mostu</t>
  </si>
  <si>
    <t>9117C1</t>
  </si>
  <si>
    <t>SVOD OCEL ZÁBRADEL ÚROVEŇ ZADRŽ H2 - DODÁVKA A MONTÁŽ</t>
  </si>
  <si>
    <t>na mostě, se svislou výplní_x000D_
montáž a kotvení</t>
  </si>
  <si>
    <t>91345</t>
  </si>
  <si>
    <t>NIVELAČNÍ ZNAČKY KOVOVÉ</t>
  </si>
  <si>
    <t>hřebové značky na římsách</t>
  </si>
  <si>
    <t>91355</t>
  </si>
  <si>
    <t>EVIDENČNÍ ČÍSLO MOSTU</t>
  </si>
  <si>
    <t>tabulka s evidenčním číslem mostu na samostatném sloupku včetně osazení (nutné zemní práce a zabetonování)</t>
  </si>
  <si>
    <t>917223</t>
  </si>
  <si>
    <t>SILNIČNÍ A CHODNÍKOVÉ OBRUBY Z BETONOVÝCH OBRUBNÍKŮ ŠÍŘ 100MM</t>
  </si>
  <si>
    <t>betonové obrubníky podél přídlažeb - 100mm silniční</t>
  </si>
  <si>
    <t>919112</t>
  </si>
  <si>
    <t>ŘEZÁNÍ ASFALTOVÉHO KRYTU VOZOVEK TL DO 100MM</t>
  </si>
  <si>
    <t>nad rubem rámu na celou šířku vozovky</t>
  </si>
  <si>
    <t>931325</t>
  </si>
  <si>
    <t>TĚSNĚNÍ DILATAČ SPAR ASF ZÁLIVKOU MODIFIK PRŮŘ DO 600MM2</t>
  </si>
  <si>
    <t>podél vozovky podél říms a na rubu čela kašny u dlažby_x000D_
předtěsnění viz pol. 93135</t>
  </si>
  <si>
    <t>931334</t>
  </si>
  <si>
    <t>TĚSNĚNÍ DILATAČNÍCH SPAR POLYURETANOVÝM TMELEM PRŮŘEZU DO 400MM2</t>
  </si>
  <si>
    <t>izolace dilatačních spar tmelem mezi mostem a kašnou resp. "U" korytem skluzu - vzdušná část</t>
  </si>
  <si>
    <t>931344A</t>
  </si>
  <si>
    <t>TĚSNĚNÍ DILATAČNÍCH SPAR ZABETONOVANÝM PÁSEM</t>
  </si>
  <si>
    <t>těsnící pás - zabetonovaný do dilatační spáry mezi mostem a kašnou resp. "U" korytem skluzu</t>
  </si>
  <si>
    <t>931344B</t>
  </si>
  <si>
    <t>TĚSNĚNÍ PRACOVNÍCH SPAR  ZABETONOVANÝM PÁSEM</t>
  </si>
  <si>
    <t>těsnící profil pro prac. spáru kašny mezi deskou a stěnou</t>
  </si>
  <si>
    <t>93135</t>
  </si>
  <si>
    <t>TĚSNĚNÍ DILATAČ SPAR PRYŽ PÁSKOU NEBO KRUH PROFILEM</t>
  </si>
  <si>
    <t>podél vozovky podél říms a na rubu čela kašny u dlažby</t>
  </si>
  <si>
    <t>935212</t>
  </si>
  <si>
    <t>PŘÍKOPOVÉ ŽLABY Z BETON TVÁRNIC ŠÍŘ DO 600MM DO BETONU TL 100MM</t>
  </si>
  <si>
    <t>odvodňovací betonové tvárnice - podél stěn skluzu na straně terénu</t>
  </si>
  <si>
    <t>966842</t>
  </si>
  <si>
    <t>a</t>
  </si>
  <si>
    <t>ODSTRANĚNÍ OPLOCENÍ Z DRÁT PLETIVA</t>
  </si>
  <si>
    <t>odstranění a dočasné zřízení oplocenky lesní školky vč. sloupků na parc. č. 1027/1 - přesun během stavby</t>
  </si>
  <si>
    <t>b</t>
  </si>
  <si>
    <t>odstranění oplocenky lesní školky včetně sloupků na parc. č. 1027/1 - definitivní odstranění dočasné oplocenky po ukončení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</si>
</sst>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\K\č;[Red]\-#,##0.00\ \K\č"/>
    <numFmt numFmtId="165" formatCode="#,##0.000"/>
  </numFmts>
  <fonts count="12" x14ac:knownFonts="1">
    <font>
      <sz val="10"/>
      <color theme="1"/>
      <name val="Arial"/>
      <family val="2"/>
    </font>
    <font>
      <i/>
      <sz val="8"/>
      <color rgb="FF808080"/>
      <name val="Roboto"/>
    </font>
    <font>
      <b/>
      <sz val="16"/>
      <color rgb="FF2B2E91"/>
      <name val="Roboto"/>
    </font>
    <font>
      <sz val="10"/>
      <color rgb="FF2B2E91"/>
      <name val="Roboto"/>
    </font>
    <font>
      <sz val="10"/>
      <color theme="1"/>
      <name val="Roboto"/>
    </font>
    <font>
      <b/>
      <sz val="20"/>
      <color theme="1"/>
      <name val="Roboto"/>
    </font>
    <font>
      <sz val="8"/>
      <color theme="1"/>
      <name val="Roboto"/>
    </font>
    <font>
      <b/>
      <sz val="10"/>
      <color theme="1"/>
      <name val="Roboto"/>
    </font>
    <font>
      <b/>
      <sz val="12"/>
      <color theme="1"/>
      <name val="Roboto"/>
    </font>
    <font>
      <i/>
      <sz val="10"/>
      <color theme="1"/>
      <name val="Roboto"/>
    </font>
    <font>
      <b/>
      <sz val="16"/>
      <color theme="1"/>
      <name val="Roboto"/>
      <charset val="238"/>
    </font>
    <font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2B2E91"/>
      </bottom>
      <diagonal/>
    </border>
    <border>
      <left style="thin">
        <color rgb="FF2B2E91"/>
      </left>
      <right/>
      <top style="thin">
        <color rgb="FF2B2E91"/>
      </top>
      <bottom/>
      <diagonal/>
    </border>
    <border>
      <left/>
      <right/>
      <top style="thin">
        <color rgb="FF2B2E91"/>
      </top>
      <bottom/>
      <diagonal/>
    </border>
    <border>
      <left/>
      <right style="thin">
        <color rgb="FF2B2E91"/>
      </right>
      <top style="thin">
        <color rgb="FF2B2E91"/>
      </top>
      <bottom/>
      <diagonal/>
    </border>
    <border>
      <left style="thin">
        <color rgb="FF2B2E91"/>
      </left>
      <right/>
      <top/>
      <bottom/>
      <diagonal/>
    </border>
    <border>
      <left/>
      <right style="thin">
        <color rgb="FF2B2E91"/>
      </right>
      <top/>
      <bottom/>
      <diagonal/>
    </border>
    <border>
      <left style="thin">
        <color rgb="FF2B2E91"/>
      </left>
      <right/>
      <top/>
      <bottom style="thin">
        <color rgb="FF2B2E91"/>
      </bottom>
      <diagonal/>
    </border>
    <border>
      <left/>
      <right style="thin">
        <color rgb="FF2B2E91"/>
      </right>
      <top/>
      <bottom style="thin">
        <color rgb="FF2B2E9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F2F2F2"/>
      </bottom>
      <diagonal/>
    </border>
    <border>
      <left/>
      <right/>
      <top style="thick">
        <color rgb="FFF2F2F2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ck">
        <color rgb="FFF2F2F2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164" fontId="4" fillId="0" borderId="0" xfId="0" applyNumberFormat="1" applyFont="1"/>
    <xf numFmtId="0" fontId="0" fillId="2" borderId="5" xfId="0" applyFill="1" applyBorder="1"/>
    <xf numFmtId="0" fontId="4" fillId="2" borderId="0" xfId="0" applyFont="1" applyFill="1" applyAlignment="1">
      <alignment horizontal="right" vertical="top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4" fillId="2" borderId="0" xfId="0" applyFont="1" applyFill="1" applyAlignment="1">
      <alignment horizontal="left" indent="1"/>
    </xf>
    <xf numFmtId="0" fontId="6" fillId="2" borderId="0" xfId="0" applyFont="1" applyFill="1" applyAlignment="1">
      <alignment horizontal="left" indent="1"/>
    </xf>
    <xf numFmtId="164" fontId="7" fillId="2" borderId="0" xfId="0" applyNumberFormat="1" applyFont="1" applyFill="1" applyAlignment="1">
      <alignment horizontal="right"/>
    </xf>
    <xf numFmtId="0" fontId="7" fillId="2" borderId="9" xfId="0" applyFont="1" applyFill="1" applyBorder="1"/>
    <xf numFmtId="0" fontId="7" fillId="2" borderId="9" xfId="0" applyFont="1" applyFill="1" applyBorder="1" applyAlignment="1">
      <alignment horizontal="right"/>
    </xf>
    <xf numFmtId="0" fontId="7" fillId="3" borderId="0" xfId="0" quotePrefix="1" applyFont="1" applyFill="1" applyAlignment="1">
      <alignment horizontal="left"/>
    </xf>
    <xf numFmtId="0" fontId="7" fillId="3" borderId="0" xfId="0" quotePrefix="1" applyFont="1" applyFill="1"/>
    <xf numFmtId="164" fontId="4" fillId="3" borderId="0" xfId="0" applyNumberFormat="1" applyFont="1" applyFill="1"/>
    <xf numFmtId="0" fontId="0" fillId="3" borderId="0" xfId="0" applyFill="1"/>
    <xf numFmtId="0" fontId="7" fillId="2" borderId="0" xfId="0" applyFont="1" applyFill="1" applyAlignment="1">
      <alignment horizontal="right"/>
    </xf>
    <xf numFmtId="164" fontId="4" fillId="2" borderId="0" xfId="0" applyNumberFormat="1" applyFont="1" applyFill="1" applyAlignment="1">
      <alignment horizontal="left" indent="1"/>
    </xf>
    <xf numFmtId="0" fontId="7" fillId="2" borderId="9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center"/>
    </xf>
    <xf numFmtId="0" fontId="7" fillId="2" borderId="0" xfId="0" applyFont="1" applyFill="1"/>
    <xf numFmtId="164" fontId="4" fillId="2" borderId="0" xfId="0" applyNumberFormat="1" applyFont="1" applyFill="1"/>
    <xf numFmtId="0" fontId="0" fillId="2" borderId="0" xfId="0" applyFill="1" applyProtection="1">
      <protection locked="0"/>
    </xf>
    <xf numFmtId="0" fontId="4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165" fontId="4" fillId="3" borderId="0" xfId="0" applyNumberFormat="1" applyFont="1" applyFill="1" applyProtection="1">
      <protection locked="0"/>
    </xf>
    <xf numFmtId="4" fontId="4" fillId="3" borderId="0" xfId="0" applyNumberFormat="1" applyFont="1" applyFill="1"/>
    <xf numFmtId="164" fontId="4" fillId="3" borderId="0" xfId="0" applyNumberFormat="1" applyFont="1" applyFill="1" applyAlignment="1" applyProtection="1">
      <alignment horizontal="right"/>
      <protection locked="0"/>
    </xf>
    <xf numFmtId="9" fontId="4" fillId="3" borderId="0" xfId="0" applyNumberFormat="1" applyFont="1" applyFill="1" applyAlignment="1">
      <alignment horizontal="center"/>
    </xf>
    <xf numFmtId="164" fontId="4" fillId="3" borderId="0" xfId="0" applyNumberFormat="1" applyFont="1" applyFill="1" applyAlignment="1">
      <alignment horizontal="right"/>
    </xf>
    <xf numFmtId="0" fontId="4" fillId="2" borderId="0" xfId="0" applyFont="1" applyFill="1" applyAlignment="1">
      <alignment wrapText="1"/>
    </xf>
    <xf numFmtId="0" fontId="0" fillId="2" borderId="10" xfId="0" applyFill="1" applyBorder="1"/>
    <xf numFmtId="0" fontId="4" fillId="2" borderId="10" xfId="0" applyFont="1" applyFill="1" applyBorder="1" applyAlignment="1">
      <alignment wrapText="1"/>
    </xf>
    <xf numFmtId="0" fontId="0" fillId="2" borderId="10" xfId="0" applyFill="1" applyBorder="1" applyProtection="1">
      <protection locked="0"/>
    </xf>
    <xf numFmtId="165" fontId="4" fillId="3" borderId="11" xfId="0" applyNumberFormat="1" applyFont="1" applyFill="1" applyBorder="1" applyProtection="1">
      <protection locked="0"/>
    </xf>
    <xf numFmtId="4" fontId="4" fillId="3" borderId="11" xfId="0" applyNumberFormat="1" applyFont="1" applyFill="1" applyBorder="1"/>
    <xf numFmtId="164" fontId="4" fillId="3" borderId="11" xfId="0" applyNumberFormat="1" applyFont="1" applyFill="1" applyBorder="1" applyAlignment="1" applyProtection="1">
      <alignment horizontal="right"/>
      <protection locked="0"/>
    </xf>
    <xf numFmtId="9" fontId="4" fillId="3" borderId="11" xfId="0" applyNumberFormat="1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right"/>
    </xf>
    <xf numFmtId="0" fontId="7" fillId="2" borderId="11" xfId="0" applyFont="1" applyFill="1" applyBorder="1"/>
    <xf numFmtId="0" fontId="7" fillId="2" borderId="11" xfId="0" applyFont="1" applyFill="1" applyBorder="1" applyAlignment="1">
      <alignment wrapText="1"/>
    </xf>
    <xf numFmtId="0" fontId="7" fillId="2" borderId="11" xfId="0" applyFont="1" applyFill="1" applyBorder="1" applyAlignment="1">
      <alignment horizontal="right"/>
    </xf>
    <xf numFmtId="164" fontId="7" fillId="2" borderId="11" xfId="0" applyNumberFormat="1" applyFont="1" applyFill="1" applyBorder="1" applyAlignment="1" applyProtection="1">
      <alignment horizontal="left"/>
      <protection locked="0"/>
    </xf>
    <xf numFmtId="164" fontId="7" fillId="2" borderId="11" xfId="0" applyNumberFormat="1" applyFont="1" applyFill="1" applyBorder="1" applyProtection="1">
      <protection locked="0"/>
    </xf>
    <xf numFmtId="164" fontId="7" fillId="2" borderId="11" xfId="0" applyNumberFormat="1" applyFont="1" applyFill="1" applyBorder="1" applyAlignment="1">
      <alignment horizontal="left"/>
    </xf>
    <xf numFmtId="164" fontId="7" fillId="0" borderId="0" xfId="0" applyNumberFormat="1" applyFont="1"/>
    <xf numFmtId="0" fontId="0" fillId="2" borderId="12" xfId="0" applyFill="1" applyBorder="1"/>
    <xf numFmtId="0" fontId="4" fillId="2" borderId="12" xfId="0" applyFont="1" applyFill="1" applyBorder="1" applyAlignment="1">
      <alignment wrapText="1"/>
    </xf>
    <xf numFmtId="0" fontId="7" fillId="2" borderId="13" xfId="0" applyFont="1" applyFill="1" applyBorder="1" applyAlignment="1">
      <alignment horizontal="right"/>
    </xf>
    <xf numFmtId="164" fontId="7" fillId="2" borderId="13" xfId="0" applyNumberFormat="1" applyFont="1" applyFill="1" applyBorder="1" applyAlignment="1" applyProtection="1">
      <alignment horizontal="left"/>
      <protection locked="0"/>
    </xf>
    <xf numFmtId="164" fontId="7" fillId="2" borderId="12" xfId="0" applyNumberFormat="1" applyFont="1" applyFill="1" applyBorder="1" applyProtection="1">
      <protection locked="0"/>
    </xf>
    <xf numFmtId="164" fontId="7" fillId="2" borderId="13" xfId="0" applyNumberFormat="1" applyFont="1" applyFill="1" applyBorder="1" applyAlignment="1">
      <alignment horizontal="left"/>
    </xf>
    <xf numFmtId="0" fontId="0" fillId="2" borderId="1" xfId="0" applyFill="1" applyBorder="1" applyProtection="1">
      <protection locked="0"/>
    </xf>
    <xf numFmtId="0" fontId="0" fillId="0" borderId="6" xfId="0" applyBorder="1"/>
    <xf numFmtId="0" fontId="0" fillId="0" borderId="4" xfId="0" applyBorder="1"/>
    <xf numFmtId="0" fontId="0" fillId="0" borderId="8" xfId="0" applyBorder="1"/>
    <xf numFmtId="0" fontId="0" fillId="2" borderId="0" xfId="0" applyFill="1"/>
    <xf numFmtId="0" fontId="2" fillId="2" borderId="0" xfId="0" applyFont="1" applyFill="1"/>
    <xf numFmtId="0" fontId="3" fillId="2" borderId="1" xfId="0" applyFont="1" applyFill="1" applyBorder="1" applyAlignment="1">
      <alignment horizontal="center" shrinkToFit="1"/>
    </xf>
    <xf numFmtId="0" fontId="0" fillId="2" borderId="3" xfId="0" applyFill="1" applyBorder="1"/>
    <xf numFmtId="0" fontId="5" fillId="2" borderId="0" xfId="0" applyFont="1" applyFill="1" applyAlignment="1">
      <alignment shrinkToFit="1"/>
    </xf>
    <xf numFmtId="0" fontId="1" fillId="2" borderId="0" xfId="0" applyFont="1" applyFill="1" applyAlignment="1">
      <alignment horizontal="left" vertical="center"/>
    </xf>
    <xf numFmtId="0" fontId="6" fillId="2" borderId="5" xfId="0" applyFont="1" applyFill="1" applyBorder="1" applyAlignment="1">
      <alignment horizontal="left" indent="1"/>
    </xf>
    <xf numFmtId="0" fontId="7" fillId="2" borderId="5" xfId="0" applyFont="1" applyFill="1" applyBorder="1" applyAlignment="1">
      <alignment horizontal="left" indent="3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 shrinkToFit="1"/>
    </xf>
    <xf numFmtId="0" fontId="0" fillId="2" borderId="1" xfId="0" applyFill="1" applyBorder="1"/>
    <xf numFmtId="0" fontId="5" fillId="2" borderId="0" xfId="0" applyFont="1" applyFill="1"/>
    <xf numFmtId="0" fontId="3" fillId="2" borderId="1" xfId="0" applyFont="1" applyFill="1" applyBorder="1" applyAlignment="1">
      <alignment horizontal="center" wrapText="1" shrinkToFit="1"/>
    </xf>
    <xf numFmtId="0" fontId="4" fillId="2" borderId="0" xfId="0" applyFont="1" applyFill="1" applyAlignment="1">
      <alignment horizontal="left" indent="1"/>
    </xf>
    <xf numFmtId="0" fontId="10" fillId="2" borderId="5" xfId="0" applyFont="1" applyFill="1" applyBorder="1" applyAlignment="1">
      <alignment horizontal="left" indent="3"/>
    </xf>
    <xf numFmtId="0" fontId="11" fillId="2" borderId="0" xfId="0" applyFont="1" applyFill="1"/>
    <xf numFmtId="0" fontId="10" fillId="2" borderId="0" xfId="0" applyFont="1" applyFill="1" applyAlignment="1">
      <alignment horizontal="right"/>
    </xf>
    <xf numFmtId="0" fontId="6" fillId="2" borderId="0" xfId="0" applyFont="1" applyFill="1" applyAlignment="1">
      <alignment horizontal="left" indent="1"/>
    </xf>
    <xf numFmtId="0" fontId="7" fillId="2" borderId="0" xfId="0" applyFont="1" applyFill="1" applyAlignment="1">
      <alignment horizontal="right"/>
    </xf>
    <xf numFmtId="0" fontId="7" fillId="2" borderId="9" xfId="0" applyFont="1" applyFill="1" applyBorder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0" fillId="2" borderId="10" xfId="0" applyFill="1" applyBorder="1"/>
    <xf numFmtId="0" fontId="8" fillId="2" borderId="0" xfId="0" applyFont="1" applyFill="1" applyAlignment="1">
      <alignment horizontal="center"/>
    </xf>
    <xf numFmtId="0" fontId="0" fillId="2" borderId="0" xfId="0" applyFill="1" applyProtection="1">
      <protection locked="0"/>
    </xf>
    <xf numFmtId="0" fontId="4" fillId="2" borderId="0" xfId="0" applyFont="1" applyFill="1" applyAlignment="1">
      <alignment horizontal="left"/>
    </xf>
    <xf numFmtId="0" fontId="8" fillId="2" borderId="14" xfId="0" applyFont="1" applyFill="1" applyBorder="1" applyAlignment="1">
      <alignment horizontal="center"/>
    </xf>
    <xf numFmtId="165" fontId="4" fillId="3" borderId="11" xfId="0" applyNumberFormat="1" applyFont="1" applyFill="1" applyBorder="1" applyProtection="1"/>
    <xf numFmtId="4" fontId="4" fillId="3" borderId="11" xfId="0" applyNumberFormat="1" applyFont="1" applyFill="1" applyBorder="1" applyProtection="1"/>
    <xf numFmtId="164" fontId="4" fillId="3" borderId="11" xfId="0" applyNumberFormat="1" applyFont="1" applyFill="1" applyBorder="1" applyAlignment="1" applyProtection="1">
      <alignment horizontal="right"/>
    </xf>
    <xf numFmtId="9" fontId="4" fillId="3" borderId="11" xfId="0" applyNumberFormat="1" applyFont="1" applyFill="1" applyBorder="1" applyAlignment="1" applyProtection="1">
      <alignment horizontal="center"/>
    </xf>
    <xf numFmtId="0" fontId="0" fillId="2" borderId="5" xfId="0" applyFill="1" applyBorder="1" applyProtection="1"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0" fontId="0" fillId="0" borderId="0" xfId="0" applyProtection="1"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0" fontId="4" fillId="2" borderId="10" xfId="0" applyFont="1" applyFill="1" applyBorder="1" applyAlignment="1" applyProtection="1">
      <alignment wrapText="1"/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4" fillId="3" borderId="0" xfId="0" applyFont="1" applyFill="1" applyAlignment="1" applyProtection="1">
      <alignment horizontal="center"/>
      <protection locked="0"/>
    </xf>
    <xf numFmtId="4" fontId="4" fillId="3" borderId="11" xfId="0" applyNumberFormat="1" applyFont="1" applyFill="1" applyBorder="1" applyProtection="1">
      <protection locked="0"/>
    </xf>
    <xf numFmtId="9" fontId="4" fillId="3" borderId="11" xfId="0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0" fontId="7" fillId="2" borderId="11" xfId="0" applyFont="1" applyFill="1" applyBorder="1" applyProtection="1">
      <protection locked="0"/>
    </xf>
    <xf numFmtId="0" fontId="7" fillId="2" borderId="11" xfId="0" applyFont="1" applyFill="1" applyBorder="1" applyAlignment="1" applyProtection="1">
      <alignment wrapText="1"/>
      <protection locked="0"/>
    </xf>
    <xf numFmtId="0" fontId="7" fillId="2" borderId="11" xfId="0" applyFont="1" applyFill="1" applyBorder="1" applyAlignment="1" applyProtection="1">
      <alignment horizontal="right"/>
      <protection locked="0"/>
    </xf>
    <xf numFmtId="164" fontId="7" fillId="0" borderId="0" xfId="0" applyNumberFormat="1" applyFont="1" applyProtection="1">
      <protection locked="0"/>
    </xf>
    <xf numFmtId="0" fontId="0" fillId="2" borderId="12" xfId="0" applyFill="1" applyBorder="1" applyProtection="1"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7" fillId="2" borderId="13" xfId="0" applyFont="1" applyFill="1" applyBorder="1" applyAlignment="1" applyProtection="1">
      <alignment horizontal="right"/>
      <protection locked="0"/>
    </xf>
    <xf numFmtId="0" fontId="0" fillId="2" borderId="7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 wrapText="1" shrinkToFit="1"/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5" fillId="2" borderId="0" xfId="0" applyFont="1" applyFill="1" applyProtection="1">
      <protection locked="0"/>
    </xf>
    <xf numFmtId="0" fontId="3" fillId="2" borderId="1" xfId="0" applyFont="1" applyFill="1" applyBorder="1" applyAlignment="1" applyProtection="1">
      <alignment horizontal="center" wrapText="1" shrinkToFit="1"/>
      <protection locked="0"/>
    </xf>
    <xf numFmtId="0" fontId="6" fillId="2" borderId="5" xfId="0" applyFont="1" applyFill="1" applyBorder="1" applyAlignment="1" applyProtection="1">
      <alignment horizontal="left" indent="1"/>
      <protection locked="0"/>
    </xf>
    <xf numFmtId="0" fontId="4" fillId="2" borderId="0" xfId="0" applyFont="1" applyFill="1" applyAlignment="1" applyProtection="1">
      <alignment horizontal="left" indent="1"/>
      <protection locked="0"/>
    </xf>
    <xf numFmtId="0" fontId="6" fillId="2" borderId="0" xfId="0" applyFont="1" applyFill="1" applyAlignment="1" applyProtection="1">
      <alignment horizontal="left" indent="1"/>
      <protection locked="0"/>
    </xf>
    <xf numFmtId="0" fontId="7" fillId="2" borderId="0" xfId="0" applyFont="1" applyFill="1" applyAlignment="1" applyProtection="1">
      <alignment horizontal="right"/>
      <protection locked="0"/>
    </xf>
    <xf numFmtId="164" fontId="4" fillId="2" borderId="0" xfId="0" applyNumberFormat="1" applyFont="1" applyFill="1" applyAlignment="1" applyProtection="1">
      <alignment horizontal="left" indent="1"/>
      <protection locked="0"/>
    </xf>
    <xf numFmtId="0" fontId="10" fillId="2" borderId="5" xfId="0" applyFont="1" applyFill="1" applyBorder="1" applyAlignment="1" applyProtection="1">
      <alignment horizontal="left" indent="3"/>
      <protection locked="0"/>
    </xf>
    <xf numFmtId="0" fontId="11" fillId="2" borderId="0" xfId="0" applyFont="1" applyFill="1" applyProtection="1">
      <protection locked="0"/>
    </xf>
    <xf numFmtId="0" fontId="10" fillId="2" borderId="0" xfId="0" applyFont="1" applyFill="1" applyAlignment="1" applyProtection="1">
      <alignment horizontal="right"/>
      <protection locked="0"/>
    </xf>
    <xf numFmtId="0" fontId="6" fillId="2" borderId="0" xfId="0" applyFont="1" applyFill="1" applyAlignment="1" applyProtection="1">
      <alignment horizontal="left" indent="1"/>
      <protection locked="0"/>
    </xf>
    <xf numFmtId="0" fontId="7" fillId="2" borderId="5" xfId="0" applyFont="1" applyFill="1" applyBorder="1" applyAlignment="1" applyProtection="1">
      <alignment horizontal="left" indent="3"/>
      <protection locked="0"/>
    </xf>
    <xf numFmtId="0" fontId="7" fillId="2" borderId="0" xfId="0" applyFont="1" applyFill="1" applyAlignment="1" applyProtection="1">
      <alignment horizontal="right"/>
      <protection locked="0"/>
    </xf>
    <xf numFmtId="0" fontId="4" fillId="2" borderId="0" xfId="0" applyFont="1" applyFill="1" applyAlignment="1" applyProtection="1">
      <alignment horizontal="left" indent="1"/>
      <protection locked="0"/>
    </xf>
    <xf numFmtId="0" fontId="7" fillId="2" borderId="9" xfId="0" applyFont="1" applyFill="1" applyBorder="1" applyAlignment="1" applyProtection="1">
      <alignment horizontal="left"/>
      <protection locked="0"/>
    </xf>
    <xf numFmtId="0" fontId="7" fillId="2" borderId="9" xfId="0" applyFont="1" applyFill="1" applyBorder="1" applyAlignment="1" applyProtection="1">
      <alignment horizontal="center"/>
      <protection locked="0"/>
    </xf>
    <xf numFmtId="0" fontId="7" fillId="2" borderId="9" xfId="0" applyFont="1" applyFill="1" applyBorder="1" applyAlignment="1" applyProtection="1">
      <alignment horizontal="right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7" fillId="2" borderId="0" xfId="0" applyFont="1" applyFill="1" applyProtection="1">
      <protection locked="0"/>
    </xf>
    <xf numFmtId="164" fontId="4" fillId="2" borderId="0" xfId="0" applyNumberFormat="1" applyFont="1" applyFill="1" applyProtection="1">
      <protection locked="0"/>
    </xf>
    <xf numFmtId="0" fontId="7" fillId="2" borderId="9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center"/>
      <protection locked="0"/>
    </xf>
    <xf numFmtId="4" fontId="4" fillId="3" borderId="0" xfId="0" applyNumberFormat="1" applyFont="1" applyFill="1" applyProtection="1">
      <protection locked="0"/>
    </xf>
    <xf numFmtId="9" fontId="4" fillId="3" borderId="0" xfId="0" applyNumberFormat="1" applyFont="1" applyFill="1" applyAlignment="1" applyProtection="1">
      <alignment horizontal="center"/>
      <protection locked="0"/>
    </xf>
  </cellXfs>
  <cellStyles count="1">
    <cellStyle name="Normální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1209675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4000" cy="247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4000" cy="247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4000" cy="247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4000" cy="2476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4000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4"/>
  <sheetViews>
    <sheetView tabSelected="1" workbookViewId="0">
      <pane ySplit="19" topLeftCell="A20" activePane="bottomLeft" state="frozen"/>
      <selection pane="bottomLeft" activeCell="A26" sqref="A26"/>
    </sheetView>
  </sheetViews>
  <sheetFormatPr defaultRowHeight="12.75" x14ac:dyDescent="0.2"/>
  <cols>
    <col min="1" max="1" width="4.7109375"/>
    <col min="2" max="2" width="21.7109375"/>
    <col min="3" max="3" width="140.7109375"/>
    <col min="4" max="6" width="17.7109375"/>
    <col min="7" max="7" width="4.7109375"/>
    <col min="19" max="19" width="9.140625" hidden="1"/>
  </cols>
  <sheetData>
    <row r="1" spans="1:19" x14ac:dyDescent="0.2">
      <c r="A1" s="62"/>
      <c r="B1" s="1"/>
      <c r="C1" s="67" t="s">
        <v>0</v>
      </c>
      <c r="D1" s="1"/>
      <c r="E1" s="1"/>
      <c r="F1" s="1"/>
      <c r="G1" s="1"/>
    </row>
    <row r="2" spans="1:19" x14ac:dyDescent="0.2">
      <c r="A2" s="62"/>
      <c r="B2" s="1"/>
      <c r="C2" s="62"/>
      <c r="D2" s="1"/>
      <c r="E2" s="1"/>
      <c r="F2" s="1"/>
      <c r="G2" s="1"/>
    </row>
    <row r="3" spans="1:19" ht="24" customHeight="1" x14ac:dyDescent="0.3">
      <c r="A3" s="63" t="s">
        <v>1</v>
      </c>
      <c r="B3" s="62"/>
      <c r="C3" s="62"/>
      <c r="D3" s="62"/>
      <c r="E3" s="62"/>
      <c r="F3" s="62"/>
      <c r="G3" s="1"/>
    </row>
    <row r="4" spans="1:19" ht="6" customHeight="1" x14ac:dyDescent="0.2">
      <c r="A4" s="2"/>
      <c r="B4" s="64" t="s">
        <v>2</v>
      </c>
      <c r="C4" s="2"/>
      <c r="D4" s="2"/>
      <c r="E4" s="2"/>
      <c r="F4" s="2"/>
      <c r="G4" s="2"/>
    </row>
    <row r="5" spans="1:19" ht="6" customHeight="1" x14ac:dyDescent="0.2">
      <c r="A5" s="3"/>
      <c r="B5" s="65"/>
      <c r="C5" s="4"/>
      <c r="D5" s="4"/>
      <c r="E5" s="4"/>
      <c r="F5" s="4"/>
      <c r="G5" s="5"/>
      <c r="S5" s="6">
        <f>0+('0 - SO000'!S5+'1 - SO001'!S5+'2 - SO101'!S5+'3 - SO201'!S5)</f>
        <v>0</v>
      </c>
    </row>
    <row r="6" spans="1:19" ht="33.950000000000003" customHeight="1" x14ac:dyDescent="0.4">
      <c r="A6" s="7"/>
      <c r="B6" s="66" t="s">
        <v>3</v>
      </c>
      <c r="C6" s="62"/>
      <c r="D6" s="62"/>
      <c r="E6" s="62"/>
      <c r="F6" s="8" t="s">
        <v>4</v>
      </c>
      <c r="G6" s="9"/>
      <c r="S6" s="6">
        <f>0+('0 - SO000'!S6+'1 - SO001'!S6+'2 - SO101'!S6+'3 - SO201'!S6)</f>
        <v>0</v>
      </c>
    </row>
    <row r="7" spans="1:19" x14ac:dyDescent="0.2">
      <c r="A7" s="10"/>
      <c r="B7" s="2"/>
      <c r="C7" s="2"/>
      <c r="D7" s="2"/>
      <c r="E7" s="2"/>
      <c r="F7" s="2"/>
      <c r="G7" s="11"/>
      <c r="S7" s="6">
        <f>0+('0 - SO000'!S7+'1 - SO001'!S7+'2 - SO101'!S7+'3 - SO201'!S7)</f>
        <v>544000</v>
      </c>
    </row>
    <row r="8" spans="1:19" ht="14.1" customHeight="1" x14ac:dyDescent="0.2">
      <c r="A8" s="2"/>
      <c r="B8" s="64" t="s">
        <v>5</v>
      </c>
      <c r="C8" s="2"/>
      <c r="D8" s="2"/>
      <c r="E8" s="2"/>
      <c r="F8" s="2"/>
      <c r="G8" s="2"/>
    </row>
    <row r="9" spans="1:19" ht="6" customHeight="1" x14ac:dyDescent="0.2">
      <c r="A9" s="3"/>
      <c r="B9" s="65"/>
      <c r="C9" s="4"/>
      <c r="D9" s="4"/>
      <c r="E9" s="4"/>
      <c r="F9" s="4"/>
      <c r="G9" s="5"/>
    </row>
    <row r="10" spans="1:19" x14ac:dyDescent="0.2">
      <c r="A10" s="68" t="s">
        <v>6</v>
      </c>
      <c r="B10" s="62"/>
      <c r="C10" s="12"/>
      <c r="D10" s="1"/>
      <c r="E10" s="1"/>
      <c r="F10" s="13" t="s">
        <v>7</v>
      </c>
      <c r="G10" s="9"/>
    </row>
    <row r="11" spans="1:19" ht="15.95" customHeight="1" x14ac:dyDescent="0.2">
      <c r="A11" s="69" t="s">
        <v>8</v>
      </c>
      <c r="B11" s="62"/>
      <c r="C11" s="62"/>
      <c r="D11" s="62"/>
      <c r="E11" s="1"/>
      <c r="F11" s="14">
        <f>SUM(D20,D21,D22,D23)</f>
        <v>544000</v>
      </c>
      <c r="G11" s="9"/>
    </row>
    <row r="12" spans="1:19" x14ac:dyDescent="0.2">
      <c r="A12" s="68" t="s">
        <v>9</v>
      </c>
      <c r="B12" s="62"/>
      <c r="C12" s="12"/>
      <c r="D12" s="1"/>
      <c r="E12" s="13"/>
      <c r="F12" s="13" t="s">
        <v>10</v>
      </c>
      <c r="G12" s="9"/>
    </row>
    <row r="13" spans="1:19" ht="15.95" customHeight="1" x14ac:dyDescent="0.2">
      <c r="A13" s="69" t="s">
        <v>8</v>
      </c>
      <c r="B13" s="62"/>
      <c r="C13" s="62"/>
      <c r="D13" s="14" t="s">
        <v>11</v>
      </c>
      <c r="E13" s="12"/>
      <c r="F13" s="14">
        <f>ROUND(0+((S5)*1)+((S6)*1.15)+((S7)*1.21),2)</f>
        <v>658240</v>
      </c>
      <c r="G13" s="9"/>
    </row>
    <row r="14" spans="1:19" x14ac:dyDescent="0.2">
      <c r="A14" s="68" t="s">
        <v>12</v>
      </c>
      <c r="B14" s="62"/>
      <c r="C14" s="1"/>
      <c r="D14" s="14" t="s">
        <v>13</v>
      </c>
      <c r="E14" s="12"/>
      <c r="F14" s="1"/>
      <c r="G14" s="9"/>
    </row>
    <row r="15" spans="1:19" ht="14.1" customHeight="1" x14ac:dyDescent="0.2">
      <c r="A15" s="69" t="s">
        <v>14</v>
      </c>
      <c r="B15" s="62"/>
      <c r="C15" s="62"/>
      <c r="D15" s="1"/>
      <c r="E15" s="1"/>
      <c r="F15" s="1"/>
      <c r="G15" s="9"/>
    </row>
    <row r="16" spans="1:19" ht="9.9499999999999993" customHeight="1" x14ac:dyDescent="0.2">
      <c r="A16" s="10"/>
      <c r="B16" s="2"/>
      <c r="C16" s="2"/>
      <c r="D16" s="2"/>
      <c r="E16" s="2"/>
      <c r="F16" s="2"/>
      <c r="G16" s="11"/>
    </row>
    <row r="17" spans="1:19" ht="14.1" customHeight="1" x14ac:dyDescent="0.2">
      <c r="A17" s="2"/>
      <c r="B17" s="70" t="s">
        <v>15</v>
      </c>
      <c r="C17" s="2"/>
      <c r="D17" s="2"/>
      <c r="E17" s="2"/>
      <c r="F17" s="2"/>
      <c r="G17" s="2"/>
    </row>
    <row r="18" spans="1:19" ht="18" customHeight="1" x14ac:dyDescent="0.2">
      <c r="A18" s="3"/>
      <c r="B18" s="65"/>
      <c r="C18" s="4"/>
      <c r="D18" s="4"/>
      <c r="E18" s="4"/>
      <c r="F18" s="4"/>
      <c r="G18" s="5"/>
    </row>
    <row r="19" spans="1:19" ht="18" customHeight="1" x14ac:dyDescent="0.2">
      <c r="A19" s="7"/>
      <c r="B19" s="15" t="s">
        <v>16</v>
      </c>
      <c r="C19" s="15" t="s">
        <v>17</v>
      </c>
      <c r="D19" s="16" t="s">
        <v>18</v>
      </c>
      <c r="E19" s="16"/>
      <c r="F19" s="16" t="s">
        <v>19</v>
      </c>
      <c r="G19" s="9"/>
    </row>
    <row r="20" spans="1:19" x14ac:dyDescent="0.2">
      <c r="A20" s="7"/>
      <c r="B20" s="17" t="s">
        <v>20</v>
      </c>
      <c r="C20" s="18" t="s">
        <v>21</v>
      </c>
      <c r="D20" s="19">
        <f>'0 - SO000'!J10</f>
        <v>544000</v>
      </c>
      <c r="E20" s="20"/>
      <c r="F20" s="19">
        <f>('0 - SO000'!J11)</f>
        <v>658240</v>
      </c>
      <c r="G20" s="9"/>
      <c r="S20" s="6">
        <f>ROUND('0 - SO000'!S11,4)</f>
        <v>62147104000</v>
      </c>
    </row>
    <row r="21" spans="1:19" x14ac:dyDescent="0.2">
      <c r="A21" s="7"/>
      <c r="B21" s="17" t="s">
        <v>22</v>
      </c>
      <c r="C21" s="18" t="s">
        <v>23</v>
      </c>
      <c r="D21" s="19">
        <f>'1 - SO001'!J10</f>
        <v>0</v>
      </c>
      <c r="E21" s="20"/>
      <c r="F21" s="19">
        <f>('1 - SO001'!J11)</f>
        <v>0</v>
      </c>
      <c r="G21" s="9"/>
      <c r="S21" s="6">
        <f>ROUND('1 - SO001'!S11,4)</f>
        <v>0</v>
      </c>
    </row>
    <row r="22" spans="1:19" x14ac:dyDescent="0.2">
      <c r="A22" s="7"/>
      <c r="B22" s="17" t="s">
        <v>24</v>
      </c>
      <c r="C22" s="18" t="s">
        <v>25</v>
      </c>
      <c r="D22" s="19">
        <f>'2 - SO101'!J10</f>
        <v>0</v>
      </c>
      <c r="E22" s="20"/>
      <c r="F22" s="19">
        <f>('2 - SO101'!J11)</f>
        <v>0</v>
      </c>
      <c r="G22" s="9"/>
      <c r="S22" s="6">
        <f>ROUND('2 - SO101'!S11,4)</f>
        <v>0</v>
      </c>
    </row>
    <row r="23" spans="1:19" x14ac:dyDescent="0.2">
      <c r="A23" s="7"/>
      <c r="B23" s="17" t="s">
        <v>26</v>
      </c>
      <c r="C23" s="18" t="s">
        <v>27</v>
      </c>
      <c r="D23" s="19">
        <f>'3 - SO201'!J10</f>
        <v>0</v>
      </c>
      <c r="E23" s="20"/>
      <c r="F23" s="19">
        <f>('3 - SO201'!J11)</f>
        <v>0</v>
      </c>
      <c r="G23" s="9"/>
      <c r="S23" s="6">
        <f>ROUND('3 - SO201'!S11,4)</f>
        <v>0</v>
      </c>
    </row>
    <row r="24" spans="1:19" x14ac:dyDescent="0.2">
      <c r="A24" s="10"/>
      <c r="B24" s="2"/>
      <c r="C24" s="2"/>
      <c r="D24" s="2"/>
      <c r="E24" s="2"/>
      <c r="F24" s="2"/>
      <c r="G24" s="11"/>
    </row>
  </sheetData>
  <mergeCells count="13">
    <mergeCell ref="A14:B14"/>
    <mergeCell ref="A15:C15"/>
    <mergeCell ref="B17:B18"/>
    <mergeCell ref="B8:B9"/>
    <mergeCell ref="A10:B10"/>
    <mergeCell ref="A11:D11"/>
    <mergeCell ref="A12:B12"/>
    <mergeCell ref="A13:C13"/>
    <mergeCell ref="A1:A2"/>
    <mergeCell ref="A3:F3"/>
    <mergeCell ref="B4:B5"/>
    <mergeCell ref="B6:E6"/>
    <mergeCell ref="C1:C2"/>
  </mergeCells>
  <hyperlinks>
    <hyperlink ref="B20" location="'0 - SO000'!A11" display="'SO000" xr:uid="{00000000-0004-0000-0000-000000000000}"/>
    <hyperlink ref="B21" location="'1 - SO001'!A11" display="'SO001" xr:uid="{00000000-0004-0000-0000-000001000000}"/>
    <hyperlink ref="B22" location="'2 - SO101'!A11" display="'SO101" xr:uid="{00000000-0004-0000-0000-000002000000}"/>
    <hyperlink ref="B23" location="'3 - SO201'!A11" display="'SO201" xr:uid="{00000000-0004-0000-0000-000003000000}"/>
  </hyperlinks>
  <pageMargins left="0.39370078740157483" right="0.39370078740157483" top="0.59055118110236227" bottom="0.39370078740157483" header="0.19685039370078741" footer="0.15748031496062992"/>
  <pageSetup paperSize="9" scale="63" fitToHeight="0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____SO____cm">
    <pageSetUpPr fitToPage="1"/>
  </sheetPr>
  <dimension ref="A1:S65"/>
  <sheetViews>
    <sheetView workbookViewId="0">
      <selection activeCell="A13" sqref="A13:G13"/>
    </sheetView>
  </sheetViews>
  <sheetFormatPr defaultRowHeight="12.75" x14ac:dyDescent="0.2"/>
  <cols>
    <col min="1" max="1" width="4.7109375" style="97"/>
    <col min="2" max="2" width="5.7109375" style="97"/>
    <col min="3" max="3" width="11.7109375" style="97"/>
    <col min="4" max="4" width="5.7109375" style="97"/>
    <col min="5" max="5" width="80.7109375" style="97"/>
    <col min="6" max="6" width="9.140625" style="97" hidden="1"/>
    <col min="7" max="7" width="20.7109375" style="97"/>
    <col min="8" max="12" width="22.7109375" style="97"/>
    <col min="13" max="13" width="4.7109375" style="97"/>
    <col min="14" max="16" width="9.140625" style="97"/>
    <col min="17" max="19" width="9.140625" style="97" hidden="1"/>
    <col min="20" max="16384" width="9.140625" style="97"/>
  </cols>
  <sheetData>
    <row r="1" spans="1:19" x14ac:dyDescent="0.2">
      <c r="A1" s="86"/>
      <c r="B1" s="27"/>
      <c r="C1" s="27"/>
      <c r="D1" s="116" t="s">
        <v>0</v>
      </c>
      <c r="E1" s="86"/>
      <c r="F1" s="27"/>
      <c r="G1" s="27"/>
      <c r="H1" s="27"/>
      <c r="I1" s="27"/>
      <c r="J1" s="27"/>
      <c r="K1" s="27"/>
      <c r="L1" s="27"/>
      <c r="M1" s="27"/>
    </row>
    <row r="2" spans="1:19" x14ac:dyDescent="0.2">
      <c r="A2" s="86"/>
      <c r="B2" s="27"/>
      <c r="C2" s="27"/>
      <c r="D2" s="86"/>
      <c r="E2" s="86"/>
      <c r="F2" s="27"/>
      <c r="G2" s="27"/>
      <c r="H2" s="27"/>
      <c r="I2" s="27"/>
      <c r="J2" s="27"/>
      <c r="K2" s="27"/>
      <c r="L2" s="27"/>
      <c r="M2" s="27"/>
    </row>
    <row r="3" spans="1:19" ht="24" customHeight="1" x14ac:dyDescent="0.3">
      <c r="A3" s="117" t="s">
        <v>28</v>
      </c>
      <c r="B3" s="86"/>
      <c r="C3" s="86"/>
      <c r="D3" s="86"/>
      <c r="E3" s="86"/>
      <c r="F3" s="86"/>
      <c r="G3" s="27"/>
      <c r="H3" s="27"/>
      <c r="I3" s="27"/>
      <c r="J3" s="27"/>
      <c r="K3" s="27"/>
      <c r="L3" s="27"/>
      <c r="M3" s="27"/>
    </row>
    <row r="4" spans="1:19" ht="6" customHeight="1" x14ac:dyDescent="0.2">
      <c r="A4" s="58"/>
      <c r="B4" s="118" t="s">
        <v>2</v>
      </c>
      <c r="C4" s="119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9" ht="6" customHeight="1" x14ac:dyDescent="0.2">
      <c r="A5" s="120"/>
      <c r="B5" s="121"/>
      <c r="C5" s="121"/>
      <c r="D5" s="122"/>
      <c r="E5" s="122"/>
      <c r="F5" s="122"/>
      <c r="G5" s="122"/>
      <c r="H5" s="122"/>
      <c r="I5" s="122"/>
      <c r="J5" s="122"/>
      <c r="K5" s="122"/>
      <c r="L5" s="122"/>
      <c r="M5" s="123"/>
      <c r="S5" s="106">
        <f>0</f>
        <v>0</v>
      </c>
    </row>
    <row r="6" spans="1:19" ht="33.950000000000003" customHeight="1" x14ac:dyDescent="0.4">
      <c r="A6" s="93"/>
      <c r="B6" s="124" t="s">
        <v>3</v>
      </c>
      <c r="C6" s="86"/>
      <c r="D6" s="86"/>
      <c r="E6" s="86"/>
      <c r="F6" s="86"/>
      <c r="G6" s="86"/>
      <c r="H6" s="86"/>
      <c r="I6" s="86"/>
      <c r="J6" s="27"/>
      <c r="K6" s="27"/>
      <c r="L6" s="27"/>
      <c r="M6" s="96"/>
      <c r="S6" s="106">
        <f>0</f>
        <v>0</v>
      </c>
    </row>
    <row r="7" spans="1:19" x14ac:dyDescent="0.2">
      <c r="A7" s="114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115"/>
      <c r="S7" s="106">
        <f>0+(H62)</f>
        <v>544000</v>
      </c>
    </row>
    <row r="8" spans="1:19" ht="14.1" customHeight="1" x14ac:dyDescent="0.2">
      <c r="A8" s="58"/>
      <c r="B8" s="125" t="s">
        <v>5</v>
      </c>
      <c r="C8" s="119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9" ht="8.1" customHeight="1" x14ac:dyDescent="0.2">
      <c r="A9" s="120"/>
      <c r="B9" s="121"/>
      <c r="C9" s="121"/>
      <c r="D9" s="122"/>
      <c r="E9" s="122"/>
      <c r="F9" s="122"/>
      <c r="G9" s="122"/>
      <c r="H9" s="122"/>
      <c r="I9" s="122"/>
      <c r="J9" s="122"/>
      <c r="K9" s="122"/>
      <c r="L9" s="122"/>
      <c r="M9" s="123"/>
    </row>
    <row r="10" spans="1:19" x14ac:dyDescent="0.2">
      <c r="A10" s="126" t="s">
        <v>29</v>
      </c>
      <c r="B10" s="86"/>
      <c r="C10" s="127"/>
      <c r="D10" s="86"/>
      <c r="E10" s="27"/>
      <c r="F10" s="27"/>
      <c r="G10" s="128"/>
      <c r="H10" s="27"/>
      <c r="I10" s="129" t="s">
        <v>30</v>
      </c>
      <c r="J10" s="130">
        <f>0+H63</f>
        <v>544000</v>
      </c>
      <c r="K10" s="27"/>
      <c r="L10" s="27"/>
      <c r="M10" s="96"/>
    </row>
    <row r="11" spans="1:19" ht="20.25" x14ac:dyDescent="0.3">
      <c r="A11" s="131" t="s">
        <v>31</v>
      </c>
      <c r="B11" s="132"/>
      <c r="C11" s="132"/>
      <c r="D11" s="132"/>
      <c r="E11" s="132"/>
      <c r="F11" s="132"/>
      <c r="G11" s="133"/>
      <c r="H11" s="27"/>
      <c r="I11" s="129" t="s">
        <v>32</v>
      </c>
      <c r="J11" s="130">
        <f>ROUND(0+((H62)*1.21),2)</f>
        <v>658240</v>
      </c>
      <c r="K11" s="27"/>
      <c r="L11" s="27"/>
      <c r="M11" s="96"/>
      <c r="Q11" s="106">
        <f>IF(SUM(K20)&gt;0,ROUND(SUM(S20)/SUM(K20)-1,8),0)</f>
        <v>114240</v>
      </c>
      <c r="R11" s="106">
        <f>AVERAGE(J62)</f>
        <v>114240</v>
      </c>
      <c r="S11" s="106">
        <f>J10*(1+Q11)</f>
        <v>62147104000</v>
      </c>
    </row>
    <row r="12" spans="1:19" x14ac:dyDescent="0.2">
      <c r="A12" s="126" t="s">
        <v>9</v>
      </c>
      <c r="B12" s="86"/>
      <c r="C12" s="127"/>
      <c r="D12" s="86"/>
      <c r="E12" s="86"/>
      <c r="F12" s="86"/>
      <c r="G12" s="134"/>
      <c r="H12" s="27"/>
      <c r="I12" s="27"/>
      <c r="J12" s="27"/>
      <c r="K12" s="27"/>
      <c r="L12" s="27"/>
      <c r="M12" s="96"/>
    </row>
    <row r="13" spans="1:19" ht="15.95" customHeight="1" x14ac:dyDescent="0.2">
      <c r="A13" s="135" t="str">
        <f>Souhrn!A13</f>
        <v/>
      </c>
      <c r="B13" s="86"/>
      <c r="C13" s="86"/>
      <c r="D13" s="86"/>
      <c r="E13" s="86"/>
      <c r="F13" s="86"/>
      <c r="G13" s="136"/>
      <c r="H13" s="27"/>
      <c r="I13" s="129" t="s">
        <v>11</v>
      </c>
      <c r="J13" s="137"/>
      <c r="K13" s="27"/>
      <c r="L13" s="27"/>
      <c r="M13" s="96"/>
    </row>
    <row r="14" spans="1:19" x14ac:dyDescent="0.2">
      <c r="A14" s="93"/>
      <c r="B14" s="27"/>
      <c r="C14" s="27"/>
      <c r="D14" s="27"/>
      <c r="E14" s="27"/>
      <c r="F14" s="27"/>
      <c r="G14" s="27"/>
      <c r="H14" s="27"/>
      <c r="I14" s="129" t="s">
        <v>13</v>
      </c>
      <c r="J14" s="137"/>
      <c r="K14" s="27"/>
      <c r="L14" s="27"/>
      <c r="M14" s="96"/>
    </row>
    <row r="15" spans="1:19" hidden="1" x14ac:dyDescent="0.2">
      <c r="A15" s="93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96"/>
    </row>
    <row r="16" spans="1:19" ht="9.9499999999999993" customHeight="1" x14ac:dyDescent="0.2">
      <c r="A16" s="11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115"/>
    </row>
    <row r="17" spans="1:19" ht="14.1" customHeight="1" x14ac:dyDescent="0.2">
      <c r="A17" s="58"/>
      <c r="B17" s="118" t="s">
        <v>33</v>
      </c>
      <c r="C17" s="119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9" ht="6" customHeight="1" x14ac:dyDescent="0.2">
      <c r="A18" s="120"/>
      <c r="B18" s="121"/>
      <c r="C18" s="121"/>
      <c r="D18" s="122"/>
      <c r="E18" s="122"/>
      <c r="F18" s="122"/>
      <c r="G18" s="122"/>
      <c r="H18" s="122"/>
      <c r="I18" s="122"/>
      <c r="J18" s="122"/>
      <c r="K18" s="122"/>
      <c r="L18" s="122"/>
      <c r="M18" s="123"/>
    </row>
    <row r="19" spans="1:19" ht="18" customHeight="1" x14ac:dyDescent="0.2">
      <c r="A19" s="93"/>
      <c r="B19" s="138" t="s">
        <v>34</v>
      </c>
      <c r="C19" s="138"/>
      <c r="D19" s="138"/>
      <c r="E19" s="138" t="s">
        <v>35</v>
      </c>
      <c r="F19" s="138"/>
      <c r="G19" s="139"/>
      <c r="H19" s="140"/>
      <c r="I19" s="140"/>
      <c r="J19" s="140"/>
      <c r="K19" s="140" t="s">
        <v>18</v>
      </c>
      <c r="L19" s="140" t="s">
        <v>19</v>
      </c>
      <c r="M19" s="96"/>
    </row>
    <row r="20" spans="1:19" x14ac:dyDescent="0.2">
      <c r="A20" s="93"/>
      <c r="B20" s="141">
        <v>0</v>
      </c>
      <c r="C20" s="86"/>
      <c r="D20" s="86"/>
      <c r="E20" s="142" t="s">
        <v>36</v>
      </c>
      <c r="F20" s="27"/>
      <c r="G20" s="27"/>
      <c r="H20" s="27"/>
      <c r="I20" s="27"/>
      <c r="J20" s="27"/>
      <c r="K20" s="143">
        <f>0+J26+J29+J32+J35+J38+J41+J44+J47+J50+J53+J56+J59</f>
        <v>544000</v>
      </c>
      <c r="L20" s="143">
        <f>0+L62</f>
        <v>658240</v>
      </c>
      <c r="M20" s="96"/>
      <c r="S20" s="106">
        <f>S62</f>
        <v>62147104000</v>
      </c>
    </row>
    <row r="21" spans="1:19" x14ac:dyDescent="0.2">
      <c r="A21" s="114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115"/>
    </row>
    <row r="22" spans="1:19" ht="14.1" customHeight="1" x14ac:dyDescent="0.2">
      <c r="A22" s="58"/>
      <c r="B22" s="118" t="s">
        <v>37</v>
      </c>
      <c r="C22" s="119"/>
      <c r="D22" s="58"/>
      <c r="E22" s="58"/>
      <c r="F22" s="58"/>
      <c r="G22" s="58"/>
      <c r="H22" s="58"/>
      <c r="I22" s="58"/>
      <c r="J22" s="58"/>
      <c r="K22" s="58"/>
      <c r="L22" s="58"/>
      <c r="M22" s="58"/>
    </row>
    <row r="23" spans="1:19" ht="18" customHeight="1" x14ac:dyDescent="0.2">
      <c r="A23" s="120"/>
      <c r="B23" s="121"/>
      <c r="C23" s="121"/>
      <c r="D23" s="122"/>
      <c r="E23" s="122"/>
      <c r="F23" s="122"/>
      <c r="G23" s="122"/>
      <c r="H23" s="122"/>
      <c r="I23" s="122"/>
      <c r="J23" s="122"/>
      <c r="K23" s="122"/>
      <c r="L23" s="122"/>
      <c r="M23" s="123"/>
    </row>
    <row r="24" spans="1:19" ht="18" customHeight="1" x14ac:dyDescent="0.2">
      <c r="A24" s="93"/>
      <c r="B24" s="144" t="s">
        <v>38</v>
      </c>
      <c r="C24" s="144" t="s">
        <v>34</v>
      </c>
      <c r="D24" s="144" t="s">
        <v>39</v>
      </c>
      <c r="E24" s="144" t="s">
        <v>35</v>
      </c>
      <c r="F24" s="144" t="s">
        <v>40</v>
      </c>
      <c r="G24" s="139" t="s">
        <v>41</v>
      </c>
      <c r="H24" s="140" t="s">
        <v>42</v>
      </c>
      <c r="I24" s="140" t="s">
        <v>43</v>
      </c>
      <c r="J24" s="140" t="s">
        <v>18</v>
      </c>
      <c r="K24" s="139" t="s">
        <v>44</v>
      </c>
      <c r="L24" s="140" t="s">
        <v>19</v>
      </c>
      <c r="M24" s="96"/>
    </row>
    <row r="25" spans="1:19" ht="39.950000000000003" customHeight="1" x14ac:dyDescent="0.25">
      <c r="A25" s="93"/>
      <c r="B25" s="145" t="s">
        <v>45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96"/>
    </row>
    <row r="26" spans="1:19" x14ac:dyDescent="0.2">
      <c r="A26" s="93"/>
      <c r="B26" s="101">
        <v>1</v>
      </c>
      <c r="C26" s="102" t="s">
        <v>46</v>
      </c>
      <c r="D26" s="102"/>
      <c r="E26" s="102" t="s">
        <v>47</v>
      </c>
      <c r="F26" s="102" t="s">
        <v>8</v>
      </c>
      <c r="G26" s="103" t="s">
        <v>48</v>
      </c>
      <c r="H26" s="31">
        <v>1392.1489999999999</v>
      </c>
      <c r="I26" s="146">
        <v>0</v>
      </c>
      <c r="J26" s="33">
        <f>ROUND(H26*I26,2)</f>
        <v>0</v>
      </c>
      <c r="K26" s="147">
        <v>0.21</v>
      </c>
      <c r="L26" s="33">
        <f>ROUND(J26*1.21,2)</f>
        <v>0</v>
      </c>
      <c r="M26" s="96"/>
      <c r="Q26" s="106">
        <f>IF(ISNUMBER(K26),IF(H26&gt;0,IF(I26&gt;0,J26,0),0),0)</f>
        <v>0</v>
      </c>
      <c r="R26" s="106">
        <f>IF(ISNUMBER(K26)=FALSE,J26,0)</f>
        <v>0</v>
      </c>
    </row>
    <row r="27" spans="1:19" x14ac:dyDescent="0.2">
      <c r="A27" s="93"/>
      <c r="B27" s="94" t="s">
        <v>49</v>
      </c>
      <c r="C27" s="86"/>
      <c r="D27" s="86"/>
      <c r="E27" s="95" t="s">
        <v>8</v>
      </c>
      <c r="F27" s="27"/>
      <c r="G27" s="27"/>
      <c r="H27" s="27"/>
      <c r="I27" s="27"/>
      <c r="J27" s="27"/>
      <c r="K27" s="27"/>
      <c r="L27" s="27"/>
      <c r="M27" s="96"/>
    </row>
    <row r="28" spans="1:19" ht="64.5" thickBot="1" x14ac:dyDescent="0.25">
      <c r="A28" s="93"/>
      <c r="B28" s="98" t="s">
        <v>50</v>
      </c>
      <c r="C28" s="99"/>
      <c r="D28" s="99"/>
      <c r="E28" s="100" t="s">
        <v>51</v>
      </c>
      <c r="F28" s="39"/>
      <c r="G28" s="39"/>
      <c r="H28" s="39"/>
      <c r="I28" s="39"/>
      <c r="J28" s="39"/>
      <c r="K28" s="39"/>
      <c r="L28" s="39"/>
      <c r="M28" s="96"/>
    </row>
    <row r="29" spans="1:19" ht="13.5" thickTop="1" x14ac:dyDescent="0.2">
      <c r="A29" s="93"/>
      <c r="B29" s="101">
        <v>2</v>
      </c>
      <c r="C29" s="102" t="s">
        <v>52</v>
      </c>
      <c r="D29" s="102"/>
      <c r="E29" s="102" t="s">
        <v>53</v>
      </c>
      <c r="F29" s="102" t="s">
        <v>8</v>
      </c>
      <c r="G29" s="103" t="s">
        <v>54</v>
      </c>
      <c r="H29" s="89">
        <v>1</v>
      </c>
      <c r="I29" s="90">
        <v>544000</v>
      </c>
      <c r="J29" s="91">
        <f>ROUND(H29*I29,2)</f>
        <v>544000</v>
      </c>
      <c r="K29" s="92">
        <v>0.21</v>
      </c>
      <c r="L29" s="91">
        <f>ROUND(J29*1.21,2)</f>
        <v>658240</v>
      </c>
      <c r="M29" s="96"/>
      <c r="Q29" s="106">
        <f>IF(ISNUMBER(K29),IF(H29&gt;0,IF(I29&gt;0,J29,0),0),0)</f>
        <v>544000</v>
      </c>
      <c r="R29" s="106">
        <f>IF(ISNUMBER(K29)=FALSE,J29,0)</f>
        <v>0</v>
      </c>
    </row>
    <row r="30" spans="1:19" ht="51" x14ac:dyDescent="0.2">
      <c r="A30" s="93"/>
      <c r="B30" s="94" t="s">
        <v>49</v>
      </c>
      <c r="C30" s="86"/>
      <c r="D30" s="86"/>
      <c r="E30" s="95" t="s">
        <v>55</v>
      </c>
      <c r="F30" s="27"/>
      <c r="G30" s="27"/>
      <c r="H30" s="27"/>
      <c r="I30" s="27"/>
      <c r="J30" s="27"/>
      <c r="K30" s="27"/>
      <c r="L30" s="27"/>
      <c r="M30" s="96"/>
    </row>
    <row r="31" spans="1:19" ht="13.5" thickBot="1" x14ac:dyDescent="0.25">
      <c r="A31" s="93"/>
      <c r="B31" s="98" t="s">
        <v>50</v>
      </c>
      <c r="C31" s="99"/>
      <c r="D31" s="99"/>
      <c r="E31" s="100" t="s">
        <v>8</v>
      </c>
      <c r="F31" s="39"/>
      <c r="G31" s="39"/>
      <c r="H31" s="39"/>
      <c r="I31" s="39"/>
      <c r="J31" s="39"/>
      <c r="K31" s="39"/>
      <c r="L31" s="39"/>
      <c r="M31" s="96"/>
    </row>
    <row r="32" spans="1:19" ht="13.5" thickTop="1" x14ac:dyDescent="0.2">
      <c r="A32" s="93"/>
      <c r="B32" s="101">
        <v>3</v>
      </c>
      <c r="C32" s="102" t="s">
        <v>56</v>
      </c>
      <c r="D32" s="102" t="s">
        <v>57</v>
      </c>
      <c r="E32" s="102" t="s">
        <v>58</v>
      </c>
      <c r="F32" s="102" t="s">
        <v>8</v>
      </c>
      <c r="G32" s="103" t="s">
        <v>48</v>
      </c>
      <c r="H32" s="40">
        <v>543.60900000000004</v>
      </c>
      <c r="I32" s="104">
        <v>0</v>
      </c>
      <c r="J32" s="42">
        <f>ROUND(H32*I32,2)</f>
        <v>0</v>
      </c>
      <c r="K32" s="105">
        <v>0.21</v>
      </c>
      <c r="L32" s="42">
        <f>ROUND(J32*1.21,2)</f>
        <v>0</v>
      </c>
      <c r="M32" s="96"/>
      <c r="Q32" s="106">
        <f>IF(ISNUMBER(K32),IF(H32&gt;0,IF(I32&gt;0,J32,0),0),0)</f>
        <v>0</v>
      </c>
      <c r="R32" s="106">
        <f>IF(ISNUMBER(K32)=FALSE,J32,0)</f>
        <v>0</v>
      </c>
    </row>
    <row r="33" spans="1:18" x14ac:dyDescent="0.2">
      <c r="A33" s="93"/>
      <c r="B33" s="94" t="s">
        <v>49</v>
      </c>
      <c r="C33" s="86"/>
      <c r="D33" s="86"/>
      <c r="E33" s="95" t="s">
        <v>59</v>
      </c>
      <c r="F33" s="27"/>
      <c r="G33" s="27"/>
      <c r="H33" s="27"/>
      <c r="I33" s="27"/>
      <c r="J33" s="27"/>
      <c r="K33" s="27"/>
      <c r="L33" s="27"/>
      <c r="M33" s="96"/>
    </row>
    <row r="34" spans="1:18" ht="13.5" thickBot="1" x14ac:dyDescent="0.25">
      <c r="A34" s="93"/>
      <c r="B34" s="98" t="s">
        <v>50</v>
      </c>
      <c r="C34" s="99"/>
      <c r="D34" s="99"/>
      <c r="E34" s="100" t="s">
        <v>8</v>
      </c>
      <c r="F34" s="39"/>
      <c r="G34" s="39"/>
      <c r="H34" s="39"/>
      <c r="I34" s="39"/>
      <c r="J34" s="39"/>
      <c r="K34" s="39"/>
      <c r="L34" s="39"/>
      <c r="M34" s="96"/>
    </row>
    <row r="35" spans="1:18" ht="13.5" thickTop="1" x14ac:dyDescent="0.2">
      <c r="A35" s="93"/>
      <c r="B35" s="101">
        <v>4</v>
      </c>
      <c r="C35" s="102" t="s">
        <v>60</v>
      </c>
      <c r="D35" s="102"/>
      <c r="E35" s="102" t="s">
        <v>61</v>
      </c>
      <c r="F35" s="102" t="s">
        <v>8</v>
      </c>
      <c r="G35" s="103" t="s">
        <v>54</v>
      </c>
      <c r="H35" s="40">
        <v>1</v>
      </c>
      <c r="I35" s="104">
        <v>0</v>
      </c>
      <c r="J35" s="42">
        <f>ROUND(H35*I35,2)</f>
        <v>0</v>
      </c>
      <c r="K35" s="105">
        <v>0.21</v>
      </c>
      <c r="L35" s="42">
        <f>ROUND(J35*1.21,2)</f>
        <v>0</v>
      </c>
      <c r="M35" s="96"/>
      <c r="Q35" s="106">
        <f>IF(ISNUMBER(K35),IF(H35&gt;0,IF(I35&gt;0,J35,0),0),0)</f>
        <v>0</v>
      </c>
      <c r="R35" s="106">
        <f>IF(ISNUMBER(K35)=FALSE,J35,0)</f>
        <v>0</v>
      </c>
    </row>
    <row r="36" spans="1:18" ht="25.5" x14ac:dyDescent="0.2">
      <c r="A36" s="93"/>
      <c r="B36" s="94" t="s">
        <v>49</v>
      </c>
      <c r="C36" s="86"/>
      <c r="D36" s="86"/>
      <c r="E36" s="95" t="s">
        <v>62</v>
      </c>
      <c r="F36" s="27"/>
      <c r="G36" s="27"/>
      <c r="H36" s="27"/>
      <c r="I36" s="27"/>
      <c r="J36" s="27"/>
      <c r="K36" s="27"/>
      <c r="L36" s="27"/>
      <c r="M36" s="96"/>
    </row>
    <row r="37" spans="1:18" ht="13.5" thickBot="1" x14ac:dyDescent="0.25">
      <c r="A37" s="93"/>
      <c r="B37" s="98" t="s">
        <v>50</v>
      </c>
      <c r="C37" s="99"/>
      <c r="D37" s="99"/>
      <c r="E37" s="100" t="s">
        <v>8</v>
      </c>
      <c r="F37" s="39"/>
      <c r="G37" s="39"/>
      <c r="H37" s="39"/>
      <c r="I37" s="39"/>
      <c r="J37" s="39"/>
      <c r="K37" s="39"/>
      <c r="L37" s="39"/>
      <c r="M37" s="96"/>
    </row>
    <row r="38" spans="1:18" ht="13.5" thickTop="1" x14ac:dyDescent="0.2">
      <c r="A38" s="93"/>
      <c r="B38" s="101">
        <v>5</v>
      </c>
      <c r="C38" s="102" t="s">
        <v>63</v>
      </c>
      <c r="D38" s="102"/>
      <c r="E38" s="102" t="s">
        <v>64</v>
      </c>
      <c r="F38" s="102" t="s">
        <v>8</v>
      </c>
      <c r="G38" s="103" t="s">
        <v>54</v>
      </c>
      <c r="H38" s="40">
        <v>1</v>
      </c>
      <c r="I38" s="104">
        <v>0</v>
      </c>
      <c r="J38" s="42">
        <f>ROUND(H38*I38,2)</f>
        <v>0</v>
      </c>
      <c r="K38" s="105">
        <v>0.21</v>
      </c>
      <c r="L38" s="42">
        <f>ROUND(J38*1.21,2)</f>
        <v>0</v>
      </c>
      <c r="M38" s="96"/>
      <c r="Q38" s="106">
        <f>IF(ISNUMBER(K38),IF(H38&gt;0,IF(I38&gt;0,J38,0),0),0)</f>
        <v>0</v>
      </c>
      <c r="R38" s="106">
        <f>IF(ISNUMBER(K38)=FALSE,J38,0)</f>
        <v>0</v>
      </c>
    </row>
    <row r="39" spans="1:18" ht="38.25" x14ac:dyDescent="0.2">
      <c r="A39" s="93"/>
      <c r="B39" s="94" t="s">
        <v>49</v>
      </c>
      <c r="C39" s="86"/>
      <c r="D39" s="86"/>
      <c r="E39" s="95" t="s">
        <v>65</v>
      </c>
      <c r="F39" s="27"/>
      <c r="G39" s="27"/>
      <c r="H39" s="27"/>
      <c r="I39" s="27"/>
      <c r="J39" s="27"/>
      <c r="K39" s="27"/>
      <c r="L39" s="27"/>
      <c r="M39" s="96"/>
    </row>
    <row r="40" spans="1:18" ht="13.5" thickBot="1" x14ac:dyDescent="0.25">
      <c r="A40" s="93"/>
      <c r="B40" s="98" t="s">
        <v>50</v>
      </c>
      <c r="C40" s="99"/>
      <c r="D40" s="99"/>
      <c r="E40" s="100" t="s">
        <v>8</v>
      </c>
      <c r="F40" s="39"/>
      <c r="G40" s="39"/>
      <c r="H40" s="39"/>
      <c r="I40" s="39"/>
      <c r="J40" s="39"/>
      <c r="K40" s="39"/>
      <c r="L40" s="39"/>
      <c r="M40" s="96"/>
    </row>
    <row r="41" spans="1:18" ht="13.5" thickTop="1" x14ac:dyDescent="0.2">
      <c r="A41" s="93"/>
      <c r="B41" s="101">
        <v>6</v>
      </c>
      <c r="C41" s="102" t="s">
        <v>66</v>
      </c>
      <c r="D41" s="102"/>
      <c r="E41" s="102" t="s">
        <v>67</v>
      </c>
      <c r="F41" s="102" t="s">
        <v>8</v>
      </c>
      <c r="G41" s="103" t="s">
        <v>54</v>
      </c>
      <c r="H41" s="40">
        <v>1</v>
      </c>
      <c r="I41" s="104">
        <v>0</v>
      </c>
      <c r="J41" s="42">
        <f>ROUND(H41*I41,2)</f>
        <v>0</v>
      </c>
      <c r="K41" s="105">
        <v>0.21</v>
      </c>
      <c r="L41" s="42">
        <f>ROUND(J41*1.21,2)</f>
        <v>0</v>
      </c>
      <c r="M41" s="96"/>
      <c r="Q41" s="106">
        <f>IF(ISNUMBER(K41),IF(H41&gt;0,IF(I41&gt;0,J41,0),0),0)</f>
        <v>0</v>
      </c>
      <c r="R41" s="106">
        <f>IF(ISNUMBER(K41)=FALSE,J41,0)</f>
        <v>0</v>
      </c>
    </row>
    <row r="42" spans="1:18" x14ac:dyDescent="0.2">
      <c r="A42" s="93"/>
      <c r="B42" s="94" t="s">
        <v>49</v>
      </c>
      <c r="C42" s="86"/>
      <c r="D42" s="86"/>
      <c r="E42" s="95" t="s">
        <v>68</v>
      </c>
      <c r="F42" s="27"/>
      <c r="G42" s="27"/>
      <c r="H42" s="27"/>
      <c r="I42" s="27"/>
      <c r="J42" s="27"/>
      <c r="K42" s="27"/>
      <c r="L42" s="27"/>
      <c r="M42" s="96"/>
    </row>
    <row r="43" spans="1:18" ht="13.5" thickBot="1" x14ac:dyDescent="0.25">
      <c r="A43" s="93"/>
      <c r="B43" s="98" t="s">
        <v>50</v>
      </c>
      <c r="C43" s="99"/>
      <c r="D43" s="99"/>
      <c r="E43" s="100" t="s">
        <v>8</v>
      </c>
      <c r="F43" s="39"/>
      <c r="G43" s="39"/>
      <c r="H43" s="39"/>
      <c r="I43" s="39"/>
      <c r="J43" s="39"/>
      <c r="K43" s="39"/>
      <c r="L43" s="39"/>
      <c r="M43" s="96"/>
    </row>
    <row r="44" spans="1:18" ht="13.5" thickTop="1" x14ac:dyDescent="0.2">
      <c r="A44" s="93"/>
      <c r="B44" s="101">
        <v>7</v>
      </c>
      <c r="C44" s="102" t="s">
        <v>69</v>
      </c>
      <c r="D44" s="102"/>
      <c r="E44" s="102" t="s">
        <v>70</v>
      </c>
      <c r="F44" s="102" t="s">
        <v>8</v>
      </c>
      <c r="G44" s="103" t="s">
        <v>71</v>
      </c>
      <c r="H44" s="40">
        <v>1</v>
      </c>
      <c r="I44" s="104">
        <v>0</v>
      </c>
      <c r="J44" s="42">
        <f>ROUND(H44*I44,2)</f>
        <v>0</v>
      </c>
      <c r="K44" s="105">
        <v>0.21</v>
      </c>
      <c r="L44" s="42">
        <f>ROUND(J44*1.21,2)</f>
        <v>0</v>
      </c>
      <c r="M44" s="96"/>
      <c r="Q44" s="106">
        <f>IF(ISNUMBER(K44),IF(H44&gt;0,IF(I44&gt;0,J44,0),0),0)</f>
        <v>0</v>
      </c>
      <c r="R44" s="106">
        <f>IF(ISNUMBER(K44)=FALSE,J44,0)</f>
        <v>0</v>
      </c>
    </row>
    <row r="45" spans="1:18" x14ac:dyDescent="0.2">
      <c r="A45" s="93"/>
      <c r="B45" s="94" t="s">
        <v>49</v>
      </c>
      <c r="C45" s="86"/>
      <c r="D45" s="86"/>
      <c r="E45" s="95" t="s">
        <v>8</v>
      </c>
      <c r="F45" s="27"/>
      <c r="G45" s="27"/>
      <c r="H45" s="27"/>
      <c r="I45" s="27"/>
      <c r="J45" s="27"/>
      <c r="K45" s="27"/>
      <c r="L45" s="27"/>
      <c r="M45" s="96"/>
    </row>
    <row r="46" spans="1:18" ht="13.5" thickBot="1" x14ac:dyDescent="0.25">
      <c r="A46" s="93"/>
      <c r="B46" s="98" t="s">
        <v>50</v>
      </c>
      <c r="C46" s="99"/>
      <c r="D46" s="99"/>
      <c r="E46" s="100" t="s">
        <v>8</v>
      </c>
      <c r="F46" s="39"/>
      <c r="G46" s="39"/>
      <c r="H46" s="39"/>
      <c r="I46" s="39"/>
      <c r="J46" s="39"/>
      <c r="K46" s="39"/>
      <c r="L46" s="39"/>
      <c r="M46" s="96"/>
    </row>
    <row r="47" spans="1:18" ht="13.5" thickTop="1" x14ac:dyDescent="0.2">
      <c r="A47" s="93"/>
      <c r="B47" s="101">
        <v>8</v>
      </c>
      <c r="C47" s="102" t="s">
        <v>72</v>
      </c>
      <c r="D47" s="102"/>
      <c r="E47" s="102" t="s">
        <v>73</v>
      </c>
      <c r="F47" s="102" t="s">
        <v>8</v>
      </c>
      <c r="G47" s="103" t="s">
        <v>54</v>
      </c>
      <c r="H47" s="40">
        <v>1</v>
      </c>
      <c r="I47" s="104">
        <v>0</v>
      </c>
      <c r="J47" s="42">
        <f>ROUND(H47*I47,2)</f>
        <v>0</v>
      </c>
      <c r="K47" s="105">
        <v>0.21</v>
      </c>
      <c r="L47" s="42">
        <f>ROUND(J47*1.21,2)</f>
        <v>0</v>
      </c>
      <c r="M47" s="96"/>
      <c r="Q47" s="106">
        <f>IF(ISNUMBER(K47),IF(H47&gt;0,IF(I47&gt;0,J47,0),0),0)</f>
        <v>0</v>
      </c>
      <c r="R47" s="106">
        <f>IF(ISNUMBER(K47)=FALSE,J47,0)</f>
        <v>0</v>
      </c>
    </row>
    <row r="48" spans="1:18" ht="25.5" x14ac:dyDescent="0.2">
      <c r="A48" s="93"/>
      <c r="B48" s="94" t="s">
        <v>49</v>
      </c>
      <c r="C48" s="86"/>
      <c r="D48" s="86"/>
      <c r="E48" s="95" t="s">
        <v>74</v>
      </c>
      <c r="F48" s="27"/>
      <c r="G48" s="27"/>
      <c r="H48" s="27"/>
      <c r="I48" s="27"/>
      <c r="J48" s="27"/>
      <c r="K48" s="27"/>
      <c r="L48" s="27"/>
      <c r="M48" s="96"/>
    </row>
    <row r="49" spans="1:19" ht="13.5" thickBot="1" x14ac:dyDescent="0.25">
      <c r="A49" s="93"/>
      <c r="B49" s="98" t="s">
        <v>50</v>
      </c>
      <c r="C49" s="99"/>
      <c r="D49" s="99"/>
      <c r="E49" s="100" t="s">
        <v>8</v>
      </c>
      <c r="F49" s="39"/>
      <c r="G49" s="39"/>
      <c r="H49" s="39"/>
      <c r="I49" s="39"/>
      <c r="J49" s="39"/>
      <c r="K49" s="39"/>
      <c r="L49" s="39"/>
      <c r="M49" s="96"/>
    </row>
    <row r="50" spans="1:19" ht="13.5" thickTop="1" x14ac:dyDescent="0.2">
      <c r="A50" s="93"/>
      <c r="B50" s="101">
        <v>9</v>
      </c>
      <c r="C50" s="102" t="s">
        <v>75</v>
      </c>
      <c r="D50" s="102"/>
      <c r="E50" s="102" t="s">
        <v>76</v>
      </c>
      <c r="F50" s="102" t="s">
        <v>8</v>
      </c>
      <c r="G50" s="103" t="s">
        <v>54</v>
      </c>
      <c r="H50" s="40">
        <v>1</v>
      </c>
      <c r="I50" s="104">
        <v>0</v>
      </c>
      <c r="J50" s="42">
        <f>ROUND(H50*I50,2)</f>
        <v>0</v>
      </c>
      <c r="K50" s="105">
        <v>0.21</v>
      </c>
      <c r="L50" s="42">
        <f>ROUND(J50*1.21,2)</f>
        <v>0</v>
      </c>
      <c r="M50" s="96"/>
      <c r="Q50" s="106">
        <f>IF(ISNUMBER(K50),IF(H50&gt;0,IF(I50&gt;0,J50,0),0),0)</f>
        <v>0</v>
      </c>
      <c r="R50" s="106">
        <f>IF(ISNUMBER(K50)=FALSE,J50,0)</f>
        <v>0</v>
      </c>
    </row>
    <row r="51" spans="1:19" ht="38.25" x14ac:dyDescent="0.2">
      <c r="A51" s="93"/>
      <c r="B51" s="94" t="s">
        <v>49</v>
      </c>
      <c r="C51" s="86"/>
      <c r="D51" s="86"/>
      <c r="E51" s="95" t="s">
        <v>77</v>
      </c>
      <c r="F51" s="27"/>
      <c r="G51" s="27"/>
      <c r="H51" s="27"/>
      <c r="I51" s="27"/>
      <c r="J51" s="27"/>
      <c r="K51" s="27"/>
      <c r="L51" s="27"/>
      <c r="M51" s="96"/>
    </row>
    <row r="52" spans="1:19" ht="13.5" thickBot="1" x14ac:dyDescent="0.25">
      <c r="A52" s="93"/>
      <c r="B52" s="98" t="s">
        <v>50</v>
      </c>
      <c r="C52" s="99"/>
      <c r="D52" s="99"/>
      <c r="E52" s="100" t="s">
        <v>8</v>
      </c>
      <c r="F52" s="39"/>
      <c r="G52" s="39"/>
      <c r="H52" s="39"/>
      <c r="I52" s="39"/>
      <c r="J52" s="39"/>
      <c r="K52" s="39"/>
      <c r="L52" s="39"/>
      <c r="M52" s="96"/>
    </row>
    <row r="53" spans="1:19" ht="13.5" thickTop="1" x14ac:dyDescent="0.2">
      <c r="A53" s="93"/>
      <c r="B53" s="101">
        <v>10</v>
      </c>
      <c r="C53" s="102" t="s">
        <v>78</v>
      </c>
      <c r="D53" s="102"/>
      <c r="E53" s="102" t="s">
        <v>79</v>
      </c>
      <c r="F53" s="102" t="s">
        <v>8</v>
      </c>
      <c r="G53" s="103" t="s">
        <v>54</v>
      </c>
      <c r="H53" s="40">
        <v>1</v>
      </c>
      <c r="I53" s="104">
        <v>0</v>
      </c>
      <c r="J53" s="42">
        <f>ROUND(H53*I53,2)</f>
        <v>0</v>
      </c>
      <c r="K53" s="105">
        <v>0.21</v>
      </c>
      <c r="L53" s="42">
        <f>ROUND(J53*1.21,2)</f>
        <v>0</v>
      </c>
      <c r="M53" s="96"/>
      <c r="Q53" s="106">
        <f>IF(ISNUMBER(K53),IF(H53&gt;0,IF(I53&gt;0,J53,0),0),0)</f>
        <v>0</v>
      </c>
      <c r="R53" s="106">
        <f>IF(ISNUMBER(K53)=FALSE,J53,0)</f>
        <v>0</v>
      </c>
    </row>
    <row r="54" spans="1:19" x14ac:dyDescent="0.2">
      <c r="A54" s="93"/>
      <c r="B54" s="94" t="s">
        <v>49</v>
      </c>
      <c r="C54" s="86"/>
      <c r="D54" s="86"/>
      <c r="E54" s="95" t="s">
        <v>8</v>
      </c>
      <c r="F54" s="27"/>
      <c r="G54" s="27"/>
      <c r="H54" s="27"/>
      <c r="I54" s="27"/>
      <c r="J54" s="27"/>
      <c r="K54" s="27"/>
      <c r="L54" s="27"/>
      <c r="M54" s="96"/>
    </row>
    <row r="55" spans="1:19" ht="13.5" thickBot="1" x14ac:dyDescent="0.25">
      <c r="A55" s="93"/>
      <c r="B55" s="98" t="s">
        <v>50</v>
      </c>
      <c r="C55" s="99"/>
      <c r="D55" s="99"/>
      <c r="E55" s="100" t="s">
        <v>8</v>
      </c>
      <c r="F55" s="39"/>
      <c r="G55" s="39"/>
      <c r="H55" s="39"/>
      <c r="I55" s="39"/>
      <c r="J55" s="39"/>
      <c r="K55" s="39"/>
      <c r="L55" s="39"/>
      <c r="M55" s="96"/>
    </row>
    <row r="56" spans="1:19" ht="13.5" thickTop="1" x14ac:dyDescent="0.2">
      <c r="A56" s="93"/>
      <c r="B56" s="101">
        <v>11</v>
      </c>
      <c r="C56" s="102" t="s">
        <v>80</v>
      </c>
      <c r="D56" s="102"/>
      <c r="E56" s="102" t="s">
        <v>81</v>
      </c>
      <c r="F56" s="102" t="s">
        <v>8</v>
      </c>
      <c r="G56" s="103" t="s">
        <v>71</v>
      </c>
      <c r="H56" s="40">
        <v>1</v>
      </c>
      <c r="I56" s="104">
        <v>0</v>
      </c>
      <c r="J56" s="42">
        <f>ROUND(H56*I56,2)</f>
        <v>0</v>
      </c>
      <c r="K56" s="105">
        <v>0.21</v>
      </c>
      <c r="L56" s="42">
        <f>ROUND(J56*1.21,2)</f>
        <v>0</v>
      </c>
      <c r="M56" s="96"/>
      <c r="Q56" s="106">
        <f>IF(ISNUMBER(K56),IF(H56&gt;0,IF(I56&gt;0,J56,0),0),0)</f>
        <v>0</v>
      </c>
      <c r="R56" s="106">
        <f>IF(ISNUMBER(K56)=FALSE,J56,0)</f>
        <v>0</v>
      </c>
    </row>
    <row r="57" spans="1:19" x14ac:dyDescent="0.2">
      <c r="A57" s="93"/>
      <c r="B57" s="94" t="s">
        <v>49</v>
      </c>
      <c r="C57" s="86"/>
      <c r="D57" s="86"/>
      <c r="E57" s="95" t="s">
        <v>82</v>
      </c>
      <c r="F57" s="27"/>
      <c r="G57" s="27"/>
      <c r="H57" s="27"/>
      <c r="I57" s="27"/>
      <c r="J57" s="27"/>
      <c r="K57" s="27"/>
      <c r="L57" s="27"/>
      <c r="M57" s="96"/>
    </row>
    <row r="58" spans="1:19" ht="13.5" thickBot="1" x14ac:dyDescent="0.25">
      <c r="A58" s="93"/>
      <c r="B58" s="98" t="s">
        <v>50</v>
      </c>
      <c r="C58" s="99"/>
      <c r="D58" s="99"/>
      <c r="E58" s="100" t="s">
        <v>8</v>
      </c>
      <c r="F58" s="39"/>
      <c r="G58" s="39"/>
      <c r="H58" s="39"/>
      <c r="I58" s="39"/>
      <c r="J58" s="39"/>
      <c r="K58" s="39"/>
      <c r="L58" s="39"/>
      <c r="M58" s="96"/>
    </row>
    <row r="59" spans="1:19" ht="13.5" thickTop="1" x14ac:dyDescent="0.2">
      <c r="A59" s="93"/>
      <c r="B59" s="101">
        <v>12</v>
      </c>
      <c r="C59" s="102" t="s">
        <v>83</v>
      </c>
      <c r="D59" s="102"/>
      <c r="E59" s="102" t="s">
        <v>84</v>
      </c>
      <c r="F59" s="102" t="s">
        <v>8</v>
      </c>
      <c r="G59" s="103" t="s">
        <v>71</v>
      </c>
      <c r="H59" s="40">
        <v>2</v>
      </c>
      <c r="I59" s="104">
        <v>0</v>
      </c>
      <c r="J59" s="42">
        <f>ROUND(H59*I59,2)</f>
        <v>0</v>
      </c>
      <c r="K59" s="105">
        <v>0.21</v>
      </c>
      <c r="L59" s="42">
        <f>ROUND(J59*1.21,2)</f>
        <v>0</v>
      </c>
      <c r="M59" s="96"/>
      <c r="Q59" s="106">
        <f>IF(ISNUMBER(K59),IF(H59&gt;0,IF(I59&gt;0,J59,0),0),0)</f>
        <v>0</v>
      </c>
      <c r="R59" s="106">
        <f>IF(ISNUMBER(K59)=FALSE,J59,0)</f>
        <v>0</v>
      </c>
    </row>
    <row r="60" spans="1:19" ht="25.5" x14ac:dyDescent="0.2">
      <c r="A60" s="93"/>
      <c r="B60" s="94" t="s">
        <v>49</v>
      </c>
      <c r="C60" s="86"/>
      <c r="D60" s="86"/>
      <c r="E60" s="95" t="s">
        <v>85</v>
      </c>
      <c r="F60" s="27"/>
      <c r="G60" s="27"/>
      <c r="H60" s="27"/>
      <c r="I60" s="27"/>
      <c r="J60" s="27"/>
      <c r="K60" s="27"/>
      <c r="L60" s="27"/>
      <c r="M60" s="96"/>
    </row>
    <row r="61" spans="1:19" ht="13.5" thickBot="1" x14ac:dyDescent="0.25">
      <c r="A61" s="93"/>
      <c r="B61" s="98" t="s">
        <v>50</v>
      </c>
      <c r="C61" s="99"/>
      <c r="D61" s="99"/>
      <c r="E61" s="100" t="s">
        <v>8</v>
      </c>
      <c r="F61" s="39"/>
      <c r="G61" s="39"/>
      <c r="H61" s="39"/>
      <c r="I61" s="39"/>
      <c r="J61" s="39"/>
      <c r="K61" s="39"/>
      <c r="L61" s="39"/>
      <c r="M61" s="96"/>
    </row>
    <row r="62" spans="1:19" ht="24.95" customHeight="1" thickTop="1" thickBot="1" x14ac:dyDescent="0.25">
      <c r="A62" s="93"/>
      <c r="B62" s="27"/>
      <c r="C62" s="107">
        <v>0</v>
      </c>
      <c r="D62" s="27"/>
      <c r="E62" s="108" t="s">
        <v>36</v>
      </c>
      <c r="F62" s="27"/>
      <c r="G62" s="109" t="s">
        <v>86</v>
      </c>
      <c r="H62" s="48">
        <f>J26+J29+J32+J35+J38+J41+J44+J47+J50+J53+J56+J59</f>
        <v>544000</v>
      </c>
      <c r="I62" s="109" t="s">
        <v>87</v>
      </c>
      <c r="J62" s="49">
        <f>(L62-H62)</f>
        <v>114240</v>
      </c>
      <c r="K62" s="109" t="s">
        <v>88</v>
      </c>
      <c r="L62" s="48">
        <f>ROUND((J26+J29+J32+J35+J38+J41+J44+J47+J50+J53+J56+J59)*1.21,2)</f>
        <v>658240</v>
      </c>
      <c r="M62" s="96"/>
      <c r="Q62" s="106">
        <f>0+Q26+Q29+Q32+Q35+Q38+Q41+Q44+Q47+Q50+Q53+Q56+Q59</f>
        <v>544000</v>
      </c>
      <c r="R62" s="106">
        <f>0+R26+R29+R32+R35+R38+R41+R44+R47+R50+R53+R56+R59</f>
        <v>0</v>
      </c>
      <c r="S62" s="110">
        <f>Q62*(1+J62)+R62</f>
        <v>62147104000</v>
      </c>
    </row>
    <row r="63" spans="1:19" ht="24.95" customHeight="1" thickTop="1" thickBot="1" x14ac:dyDescent="0.25">
      <c r="A63" s="93"/>
      <c r="B63" s="111"/>
      <c r="C63" s="111"/>
      <c r="D63" s="111"/>
      <c r="E63" s="112"/>
      <c r="F63" s="111"/>
      <c r="G63" s="113" t="s">
        <v>89</v>
      </c>
      <c r="H63" s="55">
        <f>0+J26+J29+J32+J35+J38+J41+J44+J47+J50+J53+J56+J59</f>
        <v>544000</v>
      </c>
      <c r="I63" s="113" t="s">
        <v>90</v>
      </c>
      <c r="J63" s="56">
        <f>0+J62</f>
        <v>114240</v>
      </c>
      <c r="K63" s="113" t="s">
        <v>91</v>
      </c>
      <c r="L63" s="55">
        <f>0+L62</f>
        <v>658240</v>
      </c>
      <c r="M63" s="96"/>
    </row>
    <row r="64" spans="1:19" x14ac:dyDescent="0.2">
      <c r="A64" s="114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115"/>
    </row>
    <row r="65" spans="1:13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</sheetData>
  <sheetProtection algorithmName="SHA-512" hashValue="m8CEDrkUOIMKEu5ufZLor4wcrTu8mKyosaxeCYfO2BVE5+0IqtD6CNCfINiaf95ihh6hUfcBcylW3OKRm+LeGw==" saltValue="vH9FD1fGAPRF7GHopCBezw==" spinCount="100000" sheet="1" objects="1" scenarios="1"/>
  <mergeCells count="40">
    <mergeCell ref="B58:D58"/>
    <mergeCell ref="B60:D60"/>
    <mergeCell ref="B61:D61"/>
    <mergeCell ref="B25:L25"/>
    <mergeCell ref="B20:D20"/>
    <mergeCell ref="B51:D51"/>
    <mergeCell ref="B52:D52"/>
    <mergeCell ref="B54:D54"/>
    <mergeCell ref="B55:D55"/>
    <mergeCell ref="B57:D57"/>
    <mergeCell ref="B43:D43"/>
    <mergeCell ref="B45:D45"/>
    <mergeCell ref="B46:D46"/>
    <mergeCell ref="B48:D48"/>
    <mergeCell ref="B49:D49"/>
    <mergeCell ref="B36:D36"/>
    <mergeCell ref="B37:D37"/>
    <mergeCell ref="B39:D39"/>
    <mergeCell ref="B40:D40"/>
    <mergeCell ref="B42:D42"/>
    <mergeCell ref="B28:D28"/>
    <mergeCell ref="B30:D30"/>
    <mergeCell ref="B31:D31"/>
    <mergeCell ref="B33:D33"/>
    <mergeCell ref="B34:D34"/>
    <mergeCell ref="B17:C18"/>
    <mergeCell ref="B19:D19"/>
    <mergeCell ref="E19:F19"/>
    <mergeCell ref="B22:C23"/>
    <mergeCell ref="B27:D27"/>
    <mergeCell ref="B8:C9"/>
    <mergeCell ref="A10:D10"/>
    <mergeCell ref="A11:G11"/>
    <mergeCell ref="A12:G12"/>
    <mergeCell ref="A13:G13"/>
    <mergeCell ref="A1:A2"/>
    <mergeCell ref="A3:F3"/>
    <mergeCell ref="B4:C5"/>
    <mergeCell ref="B6:I6"/>
    <mergeCell ref="D1:E2"/>
  </mergeCells>
  <pageMargins left="0.39370078740157483" right="0.39370078740157483" top="0.59055118110236227" bottom="0.39370078740157483" header="0.19685039370078741" footer="0.15748031496062992"/>
  <pageSetup paperSize="9" scale="57" fitToHeight="0" orientation="landscape" r:id="rId1"/>
  <headerFooter>
    <oddFooter>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____SO____cm">
    <pageSetUpPr fitToPage="1"/>
  </sheetPr>
  <dimension ref="A1:S45"/>
  <sheetViews>
    <sheetView workbookViewId="0">
      <selection activeCell="B26" sqref="B26"/>
    </sheetView>
  </sheetViews>
  <sheetFormatPr defaultRowHeight="12.75" x14ac:dyDescent="0.2"/>
  <cols>
    <col min="1" max="1" width="4.7109375"/>
    <col min="2" max="2" width="5.7109375"/>
    <col min="3" max="3" width="11.7109375"/>
    <col min="4" max="4" width="5.7109375"/>
    <col min="5" max="5" width="80.7109375"/>
    <col min="6" max="6" width="9.140625" hidden="1"/>
    <col min="7" max="7" width="20.7109375"/>
    <col min="8" max="12" width="22.7109375"/>
    <col min="13" max="13" width="4.7109375"/>
    <col min="17" max="19" width="9.140625" hidden="1"/>
  </cols>
  <sheetData>
    <row r="1" spans="1:19" x14ac:dyDescent="0.2">
      <c r="A1" s="62"/>
      <c r="B1" s="1"/>
      <c r="C1" s="1"/>
      <c r="D1" s="67" t="s">
        <v>0</v>
      </c>
      <c r="E1" s="62"/>
      <c r="F1" s="1"/>
      <c r="G1" s="1"/>
      <c r="H1" s="1"/>
      <c r="I1" s="1"/>
      <c r="J1" s="1"/>
      <c r="K1" s="1"/>
      <c r="L1" s="1"/>
      <c r="M1" s="1"/>
    </row>
    <row r="2" spans="1:19" x14ac:dyDescent="0.2">
      <c r="A2" s="62"/>
      <c r="B2" s="1"/>
      <c r="C2" s="1"/>
      <c r="D2" s="62"/>
      <c r="E2" s="62"/>
      <c r="F2" s="1"/>
      <c r="G2" s="1"/>
      <c r="H2" s="1"/>
      <c r="I2" s="1"/>
      <c r="J2" s="1"/>
      <c r="K2" s="1"/>
      <c r="L2" s="1"/>
      <c r="M2" s="1"/>
    </row>
    <row r="3" spans="1:19" ht="24" customHeight="1" x14ac:dyDescent="0.3">
      <c r="A3" s="63" t="s">
        <v>28</v>
      </c>
      <c r="B3" s="62"/>
      <c r="C3" s="62"/>
      <c r="D3" s="62"/>
      <c r="E3" s="62"/>
      <c r="F3" s="62"/>
      <c r="G3" s="1"/>
      <c r="H3" s="1"/>
      <c r="I3" s="1"/>
      <c r="J3" s="1"/>
      <c r="K3" s="1"/>
      <c r="L3" s="1"/>
      <c r="M3" s="1"/>
    </row>
    <row r="4" spans="1:19" ht="6" customHeight="1" x14ac:dyDescent="0.2">
      <c r="A4" s="2"/>
      <c r="B4" s="71" t="s">
        <v>2</v>
      </c>
      <c r="C4" s="7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9" ht="6" customHeight="1" x14ac:dyDescent="0.2">
      <c r="A5" s="3"/>
      <c r="B5" s="65"/>
      <c r="C5" s="65"/>
      <c r="D5" s="4"/>
      <c r="E5" s="4"/>
      <c r="F5" s="4"/>
      <c r="G5" s="4"/>
      <c r="H5" s="4"/>
      <c r="I5" s="4"/>
      <c r="J5" s="4"/>
      <c r="K5" s="4"/>
      <c r="L5" s="4"/>
      <c r="M5" s="5"/>
      <c r="S5" s="6">
        <f>0</f>
        <v>0</v>
      </c>
    </row>
    <row r="6" spans="1:19" ht="33.950000000000003" customHeight="1" x14ac:dyDescent="0.4">
      <c r="A6" s="7"/>
      <c r="B6" s="73" t="s">
        <v>3</v>
      </c>
      <c r="C6" s="62"/>
      <c r="D6" s="62"/>
      <c r="E6" s="62"/>
      <c r="F6" s="62"/>
      <c r="G6" s="62"/>
      <c r="H6" s="62"/>
      <c r="I6" s="62"/>
      <c r="J6" s="1"/>
      <c r="K6" s="1"/>
      <c r="L6" s="1"/>
      <c r="M6" s="9"/>
      <c r="S6" s="6">
        <f>0</f>
        <v>0</v>
      </c>
    </row>
    <row r="7" spans="1:19" x14ac:dyDescent="0.2">
      <c r="A7" s="10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1"/>
      <c r="S7" s="6">
        <f>0+(H30+H42)</f>
        <v>0</v>
      </c>
    </row>
    <row r="8" spans="1:19" ht="14.1" customHeight="1" x14ac:dyDescent="0.2">
      <c r="A8" s="2"/>
      <c r="B8" s="74" t="s">
        <v>5</v>
      </c>
      <c r="C8" s="7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9" ht="8.1" customHeight="1" x14ac:dyDescent="0.2">
      <c r="A9" s="3"/>
      <c r="B9" s="65"/>
      <c r="C9" s="65"/>
      <c r="D9" s="4"/>
      <c r="E9" s="4"/>
      <c r="F9" s="4"/>
      <c r="G9" s="4"/>
      <c r="H9" s="4"/>
      <c r="I9" s="4"/>
      <c r="J9" s="4"/>
      <c r="K9" s="4"/>
      <c r="L9" s="4"/>
      <c r="M9" s="5"/>
    </row>
    <row r="10" spans="1:19" x14ac:dyDescent="0.2">
      <c r="A10" s="68" t="s">
        <v>29</v>
      </c>
      <c r="B10" s="62"/>
      <c r="C10" s="75"/>
      <c r="D10" s="62"/>
      <c r="E10" s="1"/>
      <c r="F10" s="1"/>
      <c r="G10" s="13"/>
      <c r="H10" s="1"/>
      <c r="I10" s="21" t="s">
        <v>30</v>
      </c>
      <c r="J10" s="22">
        <f>0+H31+H43</f>
        <v>0</v>
      </c>
      <c r="K10" s="1"/>
      <c r="L10" s="1"/>
      <c r="M10" s="9"/>
    </row>
    <row r="11" spans="1:19" ht="20.25" x14ac:dyDescent="0.3">
      <c r="A11" s="76" t="s">
        <v>92</v>
      </c>
      <c r="B11" s="77"/>
      <c r="C11" s="77"/>
      <c r="D11" s="77"/>
      <c r="E11" s="77"/>
      <c r="F11" s="77"/>
      <c r="G11" s="78"/>
      <c r="H11" s="1"/>
      <c r="I11" s="21" t="s">
        <v>32</v>
      </c>
      <c r="J11" s="22">
        <f>ROUND(0+((H30+H42)*1.21),2)</f>
        <v>0</v>
      </c>
      <c r="K11" s="1"/>
      <c r="L11" s="1"/>
      <c r="M11" s="9"/>
      <c r="Q11" s="6">
        <f>IF(SUM(K20:K21)&gt;0,ROUND(SUM(S20:S21)/SUM(K20:K21)-1,8),0)</f>
        <v>0</v>
      </c>
      <c r="R11" s="6">
        <f>AVERAGE(J30,J42)</f>
        <v>0</v>
      </c>
      <c r="S11" s="6">
        <f>J10*(1+Q11)</f>
        <v>0</v>
      </c>
    </row>
    <row r="12" spans="1:19" x14ac:dyDescent="0.2">
      <c r="A12" s="68" t="s">
        <v>9</v>
      </c>
      <c r="B12" s="62"/>
      <c r="C12" s="75"/>
      <c r="D12" s="62"/>
      <c r="E12" s="62"/>
      <c r="F12" s="62"/>
      <c r="G12" s="79"/>
      <c r="H12" s="1"/>
      <c r="I12" s="1"/>
      <c r="J12" s="1"/>
      <c r="K12" s="1"/>
      <c r="L12" s="1"/>
      <c r="M12" s="9"/>
    </row>
    <row r="13" spans="1:19" ht="15.95" customHeight="1" x14ac:dyDescent="0.2">
      <c r="A13" s="69" t="str">
        <f>Souhrn!A13</f>
        <v/>
      </c>
      <c r="B13" s="62"/>
      <c r="C13" s="62"/>
      <c r="D13" s="62"/>
      <c r="E13" s="62"/>
      <c r="F13" s="62"/>
      <c r="G13" s="80"/>
      <c r="H13" s="1"/>
      <c r="I13" s="21" t="s">
        <v>11</v>
      </c>
      <c r="J13" s="12"/>
      <c r="K13" s="1"/>
      <c r="L13" s="1"/>
      <c r="M13" s="9"/>
    </row>
    <row r="14" spans="1:19" x14ac:dyDescent="0.2">
      <c r="A14" s="7"/>
      <c r="B14" s="1"/>
      <c r="C14" s="1"/>
      <c r="D14" s="1"/>
      <c r="E14" s="1"/>
      <c r="F14" s="1"/>
      <c r="G14" s="1"/>
      <c r="H14" s="1"/>
      <c r="I14" s="21" t="s">
        <v>13</v>
      </c>
      <c r="J14" s="12"/>
      <c r="K14" s="1"/>
      <c r="L14" s="1"/>
      <c r="M14" s="9"/>
    </row>
    <row r="15" spans="1:19" hidden="1" x14ac:dyDescent="0.2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9"/>
    </row>
    <row r="16" spans="1:19" ht="9.9499999999999993" customHeight="1" x14ac:dyDescent="0.2">
      <c r="A16" s="1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1"/>
    </row>
    <row r="17" spans="1:19" ht="14.1" customHeight="1" x14ac:dyDescent="0.2">
      <c r="A17" s="2"/>
      <c r="B17" s="71" t="s">
        <v>33</v>
      </c>
      <c r="C17" s="7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9" ht="6" customHeight="1" x14ac:dyDescent="0.2">
      <c r="A18" s="3"/>
      <c r="B18" s="65"/>
      <c r="C18" s="65"/>
      <c r="D18" s="4"/>
      <c r="E18" s="4"/>
      <c r="F18" s="4"/>
      <c r="G18" s="4"/>
      <c r="H18" s="4"/>
      <c r="I18" s="4"/>
      <c r="J18" s="4"/>
      <c r="K18" s="4"/>
      <c r="L18" s="4"/>
      <c r="M18" s="5"/>
    </row>
    <row r="19" spans="1:19" ht="18" customHeight="1" x14ac:dyDescent="0.2">
      <c r="A19" s="7"/>
      <c r="B19" s="81" t="s">
        <v>34</v>
      </c>
      <c r="C19" s="81"/>
      <c r="D19" s="81"/>
      <c r="E19" s="81" t="s">
        <v>35</v>
      </c>
      <c r="F19" s="81"/>
      <c r="G19" s="24"/>
      <c r="H19" s="16"/>
      <c r="I19" s="16"/>
      <c r="J19" s="16"/>
      <c r="K19" s="16" t="s">
        <v>18</v>
      </c>
      <c r="L19" s="16" t="s">
        <v>19</v>
      </c>
      <c r="M19" s="9"/>
    </row>
    <row r="20" spans="1:19" x14ac:dyDescent="0.2">
      <c r="A20" s="7"/>
      <c r="B20" s="87">
        <v>1</v>
      </c>
      <c r="C20" s="62"/>
      <c r="D20" s="62"/>
      <c r="E20" s="25" t="s">
        <v>93</v>
      </c>
      <c r="F20" s="1"/>
      <c r="G20" s="1"/>
      <c r="H20" s="1"/>
      <c r="I20" s="1"/>
      <c r="J20" s="1"/>
      <c r="K20" s="26">
        <f>0+J27</f>
        <v>0</v>
      </c>
      <c r="L20" s="26">
        <f>0+L30</f>
        <v>0</v>
      </c>
      <c r="M20" s="9"/>
      <c r="S20" s="6">
        <f>S30</f>
        <v>0</v>
      </c>
    </row>
    <row r="21" spans="1:19" x14ac:dyDescent="0.2">
      <c r="A21" s="7"/>
      <c r="B21" s="87">
        <v>9</v>
      </c>
      <c r="C21" s="62"/>
      <c r="D21" s="62"/>
      <c r="E21" s="25" t="s">
        <v>94</v>
      </c>
      <c r="F21" s="1"/>
      <c r="G21" s="1"/>
      <c r="H21" s="1"/>
      <c r="I21" s="1"/>
      <c r="J21" s="1"/>
      <c r="K21" s="26">
        <f>0+J33+J36+J39</f>
        <v>0</v>
      </c>
      <c r="L21" s="26">
        <f>0+L42</f>
        <v>0</v>
      </c>
      <c r="M21" s="9"/>
      <c r="S21" s="6">
        <f>S42</f>
        <v>0</v>
      </c>
    </row>
    <row r="22" spans="1:19" x14ac:dyDescent="0.2">
      <c r="A22" s="10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1"/>
    </row>
    <row r="23" spans="1:19" ht="14.1" customHeight="1" x14ac:dyDescent="0.2">
      <c r="A23" s="2"/>
      <c r="B23" s="71" t="s">
        <v>37</v>
      </c>
      <c r="C23" s="7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9" ht="18" customHeight="1" x14ac:dyDescent="0.2">
      <c r="A24" s="3"/>
      <c r="B24" s="65"/>
      <c r="C24" s="65"/>
      <c r="D24" s="4"/>
      <c r="E24" s="4"/>
      <c r="F24" s="4"/>
      <c r="G24" s="4"/>
      <c r="H24" s="4"/>
      <c r="I24" s="4"/>
      <c r="J24" s="4"/>
      <c r="K24" s="4"/>
      <c r="L24" s="4"/>
      <c r="M24" s="5"/>
    </row>
    <row r="25" spans="1:19" ht="18" customHeight="1" x14ac:dyDescent="0.2">
      <c r="A25" s="7"/>
      <c r="B25" s="23" t="s">
        <v>38</v>
      </c>
      <c r="C25" s="23" t="s">
        <v>34</v>
      </c>
      <c r="D25" s="23" t="s">
        <v>39</v>
      </c>
      <c r="E25" s="23" t="s">
        <v>35</v>
      </c>
      <c r="F25" s="23" t="s">
        <v>40</v>
      </c>
      <c r="G25" s="24" t="s">
        <v>41</v>
      </c>
      <c r="H25" s="16" t="s">
        <v>42</v>
      </c>
      <c r="I25" s="16" t="s">
        <v>43</v>
      </c>
      <c r="J25" s="16" t="s">
        <v>18</v>
      </c>
      <c r="K25" s="24" t="s">
        <v>44</v>
      </c>
      <c r="L25" s="16" t="s">
        <v>19</v>
      </c>
      <c r="M25" s="59"/>
    </row>
    <row r="26" spans="1:19" ht="39.950000000000003" customHeight="1" x14ac:dyDescent="0.25">
      <c r="A26" s="7"/>
      <c r="B26" s="85" t="s">
        <v>95</v>
      </c>
      <c r="C26" s="62"/>
      <c r="D26" s="62"/>
      <c r="E26" s="62"/>
      <c r="F26" s="62"/>
      <c r="G26" s="62"/>
      <c r="H26" s="86"/>
      <c r="I26" s="62"/>
      <c r="J26" s="86"/>
      <c r="K26" s="62"/>
      <c r="L26" s="62"/>
      <c r="M26" s="9"/>
    </row>
    <row r="27" spans="1:19" x14ac:dyDescent="0.2">
      <c r="A27" s="7"/>
      <c r="B27" s="28">
        <v>1</v>
      </c>
      <c r="C27" s="29" t="s">
        <v>96</v>
      </c>
      <c r="D27" s="29"/>
      <c r="E27" s="29" t="s">
        <v>97</v>
      </c>
      <c r="F27" s="29" t="s">
        <v>8</v>
      </c>
      <c r="G27" s="30" t="s">
        <v>98</v>
      </c>
      <c r="H27" s="31">
        <v>24.71</v>
      </c>
      <c r="I27" s="32">
        <v>0</v>
      </c>
      <c r="J27" s="33">
        <f>ROUND(H27*I27,2)</f>
        <v>0</v>
      </c>
      <c r="K27" s="34">
        <v>0.21</v>
      </c>
      <c r="L27" s="35">
        <f>ROUND(J27*1.21,2)</f>
        <v>0</v>
      </c>
      <c r="M27" s="9"/>
      <c r="Q27" s="6">
        <f>IF(ISNUMBER(K27),IF(H27&gt;0,IF(I27&gt;0,J27,0),0),0)</f>
        <v>0</v>
      </c>
      <c r="R27" s="6">
        <f>IF(ISNUMBER(K27)=FALSE,J27,0)</f>
        <v>0</v>
      </c>
    </row>
    <row r="28" spans="1:19" x14ac:dyDescent="0.2">
      <c r="A28" s="7"/>
      <c r="B28" s="82" t="s">
        <v>49</v>
      </c>
      <c r="C28" s="62"/>
      <c r="D28" s="62"/>
      <c r="E28" s="36" t="s">
        <v>99</v>
      </c>
      <c r="F28" s="1"/>
      <c r="G28" s="1"/>
      <c r="H28" s="27"/>
      <c r="I28" s="1"/>
      <c r="J28" s="27"/>
      <c r="K28" s="1"/>
      <c r="L28" s="1"/>
      <c r="M28" s="9"/>
    </row>
    <row r="29" spans="1:19" ht="13.5" thickBot="1" x14ac:dyDescent="0.25">
      <c r="A29" s="7"/>
      <c r="B29" s="83" t="s">
        <v>50</v>
      </c>
      <c r="C29" s="84"/>
      <c r="D29" s="84"/>
      <c r="E29" s="38" t="s">
        <v>8</v>
      </c>
      <c r="F29" s="37"/>
      <c r="G29" s="37"/>
      <c r="H29" s="39"/>
      <c r="I29" s="37"/>
      <c r="J29" s="39"/>
      <c r="K29" s="37"/>
      <c r="L29" s="37"/>
      <c r="M29" s="9"/>
    </row>
    <row r="30" spans="1:19" ht="24.95" customHeight="1" thickTop="1" thickBot="1" x14ac:dyDescent="0.25">
      <c r="A30" s="7"/>
      <c r="B30" s="1"/>
      <c r="C30" s="45">
        <v>1</v>
      </c>
      <c r="D30" s="1"/>
      <c r="E30" s="46" t="s">
        <v>93</v>
      </c>
      <c r="F30" s="1"/>
      <c r="G30" s="47" t="s">
        <v>86</v>
      </c>
      <c r="H30" s="48">
        <f>0+J27</f>
        <v>0</v>
      </c>
      <c r="I30" s="47" t="s">
        <v>87</v>
      </c>
      <c r="J30" s="49">
        <f>(L30-H30)</f>
        <v>0</v>
      </c>
      <c r="K30" s="47" t="s">
        <v>88</v>
      </c>
      <c r="L30" s="50">
        <f>ROUND((0+J27)*1.21,2)</f>
        <v>0</v>
      </c>
      <c r="M30" s="9"/>
      <c r="Q30" s="6">
        <f>0+Q27</f>
        <v>0</v>
      </c>
      <c r="R30" s="6">
        <f>0+R27</f>
        <v>0</v>
      </c>
      <c r="S30" s="51">
        <f>Q30*(1+J30)+R30</f>
        <v>0</v>
      </c>
    </row>
    <row r="31" spans="1:19" ht="24.95" customHeight="1" thickTop="1" thickBot="1" x14ac:dyDescent="0.25">
      <c r="A31" s="7"/>
      <c r="B31" s="52"/>
      <c r="C31" s="52"/>
      <c r="D31" s="52"/>
      <c r="E31" s="53"/>
      <c r="F31" s="52"/>
      <c r="G31" s="54" t="s">
        <v>89</v>
      </c>
      <c r="H31" s="55">
        <f>0+J27</f>
        <v>0</v>
      </c>
      <c r="I31" s="54" t="s">
        <v>90</v>
      </c>
      <c r="J31" s="56">
        <f>0+J30</f>
        <v>0</v>
      </c>
      <c r="K31" s="54" t="s">
        <v>91</v>
      </c>
      <c r="L31" s="57">
        <f>0+L30</f>
        <v>0</v>
      </c>
      <c r="M31" s="9"/>
    </row>
    <row r="32" spans="1:19" ht="39.950000000000003" customHeight="1" x14ac:dyDescent="0.25">
      <c r="A32" s="7"/>
      <c r="B32" s="88" t="s">
        <v>100</v>
      </c>
      <c r="C32" s="62"/>
      <c r="D32" s="62"/>
      <c r="E32" s="62"/>
      <c r="F32" s="62"/>
      <c r="G32" s="62"/>
      <c r="H32" s="86"/>
      <c r="I32" s="62"/>
      <c r="J32" s="86"/>
      <c r="K32" s="62"/>
      <c r="L32" s="62"/>
      <c r="M32" s="9"/>
    </row>
    <row r="33" spans="1:19" x14ac:dyDescent="0.2">
      <c r="A33" s="7"/>
      <c r="B33" s="28">
        <v>2</v>
      </c>
      <c r="C33" s="29" t="s">
        <v>101</v>
      </c>
      <c r="D33" s="29"/>
      <c r="E33" s="29" t="s">
        <v>102</v>
      </c>
      <c r="F33" s="29" t="s">
        <v>8</v>
      </c>
      <c r="G33" s="30" t="s">
        <v>98</v>
      </c>
      <c r="H33" s="31">
        <v>102.268</v>
      </c>
      <c r="I33" s="32">
        <v>0</v>
      </c>
      <c r="J33" s="33">
        <f>ROUND(H33*I33,2)</f>
        <v>0</v>
      </c>
      <c r="K33" s="34">
        <v>0.21</v>
      </c>
      <c r="L33" s="35">
        <f>ROUND(J33*1.21,2)</f>
        <v>0</v>
      </c>
      <c r="M33" s="9"/>
      <c r="Q33" s="6">
        <f>IF(ISNUMBER(K33),IF(H33&gt;0,IF(I33&gt;0,J33,0),0),0)</f>
        <v>0</v>
      </c>
      <c r="R33" s="6">
        <f>IF(ISNUMBER(K33)=FALSE,J33,0)</f>
        <v>0</v>
      </c>
    </row>
    <row r="34" spans="1:19" x14ac:dyDescent="0.2">
      <c r="A34" s="7"/>
      <c r="B34" s="82" t="s">
        <v>49</v>
      </c>
      <c r="C34" s="62"/>
      <c r="D34" s="62"/>
      <c r="E34" s="36" t="s">
        <v>8</v>
      </c>
      <c r="F34" s="1"/>
      <c r="G34" s="1"/>
      <c r="H34" s="27"/>
      <c r="I34" s="1"/>
      <c r="J34" s="27"/>
      <c r="K34" s="1"/>
      <c r="L34" s="1"/>
      <c r="M34" s="9"/>
    </row>
    <row r="35" spans="1:19" ht="64.5" thickBot="1" x14ac:dyDescent="0.25">
      <c r="A35" s="7"/>
      <c r="B35" s="83" t="s">
        <v>50</v>
      </c>
      <c r="C35" s="84"/>
      <c r="D35" s="84"/>
      <c r="E35" s="38" t="s">
        <v>103</v>
      </c>
      <c r="F35" s="37"/>
      <c r="G35" s="37"/>
      <c r="H35" s="39"/>
      <c r="I35" s="37"/>
      <c r="J35" s="39"/>
      <c r="K35" s="37"/>
      <c r="L35" s="37"/>
      <c r="M35" s="9"/>
    </row>
    <row r="36" spans="1:19" ht="13.5" thickTop="1" x14ac:dyDescent="0.2">
      <c r="A36" s="7"/>
      <c r="B36" s="28">
        <v>3</v>
      </c>
      <c r="C36" s="29" t="s">
        <v>104</v>
      </c>
      <c r="D36" s="29"/>
      <c r="E36" s="29" t="s">
        <v>105</v>
      </c>
      <c r="F36" s="29" t="s">
        <v>8</v>
      </c>
      <c r="G36" s="30" t="s">
        <v>98</v>
      </c>
      <c r="H36" s="40">
        <v>12.614000000000001</v>
      </c>
      <c r="I36" s="41">
        <v>0</v>
      </c>
      <c r="J36" s="42">
        <f>ROUND(H36*I36,2)</f>
        <v>0</v>
      </c>
      <c r="K36" s="43">
        <v>0.21</v>
      </c>
      <c r="L36" s="44">
        <f>ROUND(J36*1.21,2)</f>
        <v>0</v>
      </c>
      <c r="M36" s="9"/>
      <c r="Q36" s="6">
        <f>IF(ISNUMBER(K36),IF(H36&gt;0,IF(I36&gt;0,J36,0),0),0)</f>
        <v>0</v>
      </c>
      <c r="R36" s="6">
        <f>IF(ISNUMBER(K36)=FALSE,J36,0)</f>
        <v>0</v>
      </c>
    </row>
    <row r="37" spans="1:19" x14ac:dyDescent="0.2">
      <c r="A37" s="7"/>
      <c r="B37" s="82" t="s">
        <v>49</v>
      </c>
      <c r="C37" s="62"/>
      <c r="D37" s="62"/>
      <c r="E37" s="36" t="s">
        <v>106</v>
      </c>
      <c r="F37" s="1"/>
      <c r="G37" s="1"/>
      <c r="H37" s="27"/>
      <c r="I37" s="1"/>
      <c r="J37" s="27"/>
      <c r="K37" s="1"/>
      <c r="L37" s="1"/>
      <c r="M37" s="9"/>
    </row>
    <row r="38" spans="1:19" ht="13.5" thickBot="1" x14ac:dyDescent="0.25">
      <c r="A38" s="7"/>
      <c r="B38" s="83" t="s">
        <v>50</v>
      </c>
      <c r="C38" s="84"/>
      <c r="D38" s="84"/>
      <c r="E38" s="38" t="s">
        <v>8</v>
      </c>
      <c r="F38" s="37"/>
      <c r="G38" s="37"/>
      <c r="H38" s="39"/>
      <c r="I38" s="37"/>
      <c r="J38" s="39"/>
      <c r="K38" s="37"/>
      <c r="L38" s="37"/>
      <c r="M38" s="9"/>
    </row>
    <row r="39" spans="1:19" ht="13.5" thickTop="1" x14ac:dyDescent="0.2">
      <c r="A39" s="7"/>
      <c r="B39" s="28">
        <v>4</v>
      </c>
      <c r="C39" s="29" t="s">
        <v>107</v>
      </c>
      <c r="D39" s="29"/>
      <c r="E39" s="29" t="s">
        <v>108</v>
      </c>
      <c r="F39" s="29" t="s">
        <v>8</v>
      </c>
      <c r="G39" s="30" t="s">
        <v>48</v>
      </c>
      <c r="H39" s="40">
        <v>1.2949999999999999</v>
      </c>
      <c r="I39" s="41">
        <v>0</v>
      </c>
      <c r="J39" s="42">
        <f>ROUND(H39*I39,2)</f>
        <v>0</v>
      </c>
      <c r="K39" s="43">
        <v>0.21</v>
      </c>
      <c r="L39" s="44">
        <f>ROUND(J39*1.21,2)</f>
        <v>0</v>
      </c>
      <c r="M39" s="9"/>
      <c r="Q39" s="6">
        <f>IF(ISNUMBER(K39),IF(H39&gt;0,IF(I39&gt;0,J39,0),0),0)</f>
        <v>0</v>
      </c>
      <c r="R39" s="6">
        <f>IF(ISNUMBER(K39)=FALSE,J39,0)</f>
        <v>0</v>
      </c>
    </row>
    <row r="40" spans="1:19" x14ac:dyDescent="0.2">
      <c r="A40" s="7"/>
      <c r="B40" s="82" t="s">
        <v>49</v>
      </c>
      <c r="C40" s="62"/>
      <c r="D40" s="62"/>
      <c r="E40" s="36" t="s">
        <v>109</v>
      </c>
      <c r="F40" s="1"/>
      <c r="G40" s="1"/>
      <c r="H40" s="27"/>
      <c r="I40" s="1"/>
      <c r="J40" s="27"/>
      <c r="K40" s="1"/>
      <c r="L40" s="1"/>
      <c r="M40" s="9"/>
    </row>
    <row r="41" spans="1:19" ht="13.5" thickBot="1" x14ac:dyDescent="0.25">
      <c r="A41" s="7"/>
      <c r="B41" s="83" t="s">
        <v>50</v>
      </c>
      <c r="C41" s="84"/>
      <c r="D41" s="84"/>
      <c r="E41" s="38" t="s">
        <v>8</v>
      </c>
      <c r="F41" s="37"/>
      <c r="G41" s="37"/>
      <c r="H41" s="39"/>
      <c r="I41" s="37"/>
      <c r="J41" s="39"/>
      <c r="K41" s="37"/>
      <c r="L41" s="37"/>
      <c r="M41" s="9"/>
    </row>
    <row r="42" spans="1:19" ht="24.95" customHeight="1" thickTop="1" thickBot="1" x14ac:dyDescent="0.25">
      <c r="A42" s="7"/>
      <c r="B42" s="1"/>
      <c r="C42" s="45">
        <v>9</v>
      </c>
      <c r="D42" s="1"/>
      <c r="E42" s="46" t="s">
        <v>94</v>
      </c>
      <c r="F42" s="1"/>
      <c r="G42" s="47" t="s">
        <v>86</v>
      </c>
      <c r="H42" s="48">
        <f>J33+J36+J39</f>
        <v>0</v>
      </c>
      <c r="I42" s="47" t="s">
        <v>87</v>
      </c>
      <c r="J42" s="49">
        <f>(L42-H42)</f>
        <v>0</v>
      </c>
      <c r="K42" s="47" t="s">
        <v>88</v>
      </c>
      <c r="L42" s="50">
        <f>ROUND((J33+J36+J39)*1.21,2)</f>
        <v>0</v>
      </c>
      <c r="M42" s="9"/>
      <c r="Q42" s="6">
        <f>0+Q33+Q36+Q39</f>
        <v>0</v>
      </c>
      <c r="R42" s="6">
        <f>0+R33+R36+R39</f>
        <v>0</v>
      </c>
      <c r="S42" s="51">
        <f>Q42*(1+J42)+R42</f>
        <v>0</v>
      </c>
    </row>
    <row r="43" spans="1:19" ht="24.95" customHeight="1" thickTop="1" thickBot="1" x14ac:dyDescent="0.25">
      <c r="A43" s="7"/>
      <c r="B43" s="52"/>
      <c r="C43" s="52"/>
      <c r="D43" s="52"/>
      <c r="E43" s="53"/>
      <c r="F43" s="52"/>
      <c r="G43" s="54" t="s">
        <v>89</v>
      </c>
      <c r="H43" s="55">
        <f>0+J33+J36+J39</f>
        <v>0</v>
      </c>
      <c r="I43" s="54" t="s">
        <v>90</v>
      </c>
      <c r="J43" s="56">
        <f>0+J42</f>
        <v>0</v>
      </c>
      <c r="K43" s="54" t="s">
        <v>91</v>
      </c>
      <c r="L43" s="57">
        <f>0+L42</f>
        <v>0</v>
      </c>
      <c r="M43" s="9"/>
    </row>
    <row r="44" spans="1:19" x14ac:dyDescent="0.2">
      <c r="A44" s="10"/>
      <c r="B44" s="2"/>
      <c r="C44" s="2"/>
      <c r="D44" s="2"/>
      <c r="E44" s="2"/>
      <c r="F44" s="2"/>
      <c r="G44" s="2"/>
      <c r="H44" s="58"/>
      <c r="I44" s="2"/>
      <c r="J44" s="58"/>
      <c r="K44" s="2"/>
      <c r="L44" s="2"/>
      <c r="M44" s="11"/>
    </row>
    <row r="45" spans="1:1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</sheetData>
  <mergeCells count="26">
    <mergeCell ref="B37:D37"/>
    <mergeCell ref="B38:D38"/>
    <mergeCell ref="B40:D40"/>
    <mergeCell ref="B41:D41"/>
    <mergeCell ref="B32:L32"/>
    <mergeCell ref="B29:D29"/>
    <mergeCell ref="B26:L26"/>
    <mergeCell ref="B20:D20"/>
    <mergeCell ref="B34:D34"/>
    <mergeCell ref="B35:D35"/>
    <mergeCell ref="B21:D21"/>
    <mergeCell ref="B17:C18"/>
    <mergeCell ref="B19:D19"/>
    <mergeCell ref="E19:F19"/>
    <mergeCell ref="B23:C24"/>
    <mergeCell ref="B28:D28"/>
    <mergeCell ref="B8:C9"/>
    <mergeCell ref="A10:D10"/>
    <mergeCell ref="A11:G11"/>
    <mergeCell ref="A12:G12"/>
    <mergeCell ref="A13:G13"/>
    <mergeCell ref="A1:A2"/>
    <mergeCell ref="A3:F3"/>
    <mergeCell ref="B4:C5"/>
    <mergeCell ref="B6:I6"/>
    <mergeCell ref="D1:E2"/>
  </mergeCells>
  <pageMargins left="0.39370078740157483" right="0.39370078740157483" top="0.59055118110236227" bottom="0.39370078740157483" header="0.19685039370078741" footer="0.15748031496062992"/>
  <pageSetup paperSize="9" scale="57" fitToHeight="0" orientation="landscape" r:id="rId1"/>
  <headerFooter>
    <oddFooter>&amp;R&amp;P/&amp;N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____SO____cm">
    <pageSetUpPr fitToPage="1"/>
  </sheetPr>
  <dimension ref="A1:S79"/>
  <sheetViews>
    <sheetView workbookViewId="0">
      <selection activeCell="B26" sqref="B26"/>
    </sheetView>
  </sheetViews>
  <sheetFormatPr defaultRowHeight="12.75" x14ac:dyDescent="0.2"/>
  <cols>
    <col min="1" max="1" width="4.7109375"/>
    <col min="2" max="2" width="5.7109375"/>
    <col min="3" max="3" width="11.7109375"/>
    <col min="4" max="4" width="5.7109375"/>
    <col min="5" max="5" width="80.7109375"/>
    <col min="6" max="6" width="9.140625" hidden="1"/>
    <col min="7" max="7" width="20.7109375"/>
    <col min="8" max="12" width="22.7109375"/>
    <col min="13" max="13" width="4.7109375"/>
    <col min="17" max="19" width="9.140625" hidden="1"/>
  </cols>
  <sheetData>
    <row r="1" spans="1:19" x14ac:dyDescent="0.2">
      <c r="A1" s="62"/>
      <c r="B1" s="1"/>
      <c r="C1" s="1"/>
      <c r="D1" s="67" t="s">
        <v>0</v>
      </c>
      <c r="E1" s="62"/>
      <c r="F1" s="1"/>
      <c r="G1" s="1"/>
      <c r="H1" s="1"/>
      <c r="I1" s="1"/>
      <c r="J1" s="1"/>
      <c r="K1" s="1"/>
      <c r="L1" s="1"/>
      <c r="M1" s="1"/>
    </row>
    <row r="2" spans="1:19" x14ac:dyDescent="0.2">
      <c r="A2" s="62"/>
      <c r="B2" s="1"/>
      <c r="C2" s="1"/>
      <c r="D2" s="62"/>
      <c r="E2" s="62"/>
      <c r="F2" s="1"/>
      <c r="G2" s="1"/>
      <c r="H2" s="1"/>
      <c r="I2" s="1"/>
      <c r="J2" s="1"/>
      <c r="K2" s="1"/>
      <c r="L2" s="1"/>
      <c r="M2" s="1"/>
    </row>
    <row r="3" spans="1:19" ht="24" customHeight="1" x14ac:dyDescent="0.3">
      <c r="A3" s="63" t="s">
        <v>28</v>
      </c>
      <c r="B3" s="62"/>
      <c r="C3" s="62"/>
      <c r="D3" s="62"/>
      <c r="E3" s="62"/>
      <c r="F3" s="62"/>
      <c r="G3" s="1"/>
      <c r="H3" s="1"/>
      <c r="I3" s="1"/>
      <c r="J3" s="1"/>
      <c r="K3" s="1"/>
      <c r="L3" s="1"/>
      <c r="M3" s="1"/>
    </row>
    <row r="4" spans="1:19" ht="6" customHeight="1" x14ac:dyDescent="0.2">
      <c r="A4" s="2"/>
      <c r="B4" s="71" t="s">
        <v>2</v>
      </c>
      <c r="C4" s="7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9" ht="6" customHeight="1" x14ac:dyDescent="0.2">
      <c r="A5" s="3"/>
      <c r="B5" s="65"/>
      <c r="C5" s="65"/>
      <c r="D5" s="4"/>
      <c r="E5" s="4"/>
      <c r="F5" s="4"/>
      <c r="G5" s="4"/>
      <c r="H5" s="4"/>
      <c r="I5" s="4"/>
      <c r="J5" s="4"/>
      <c r="K5" s="4"/>
      <c r="L5" s="4"/>
      <c r="M5" s="5"/>
      <c r="S5" s="6">
        <f>0</f>
        <v>0</v>
      </c>
    </row>
    <row r="6" spans="1:19" ht="33.950000000000003" customHeight="1" x14ac:dyDescent="0.4">
      <c r="A6" s="7"/>
      <c r="B6" s="73" t="s">
        <v>3</v>
      </c>
      <c r="C6" s="62"/>
      <c r="D6" s="62"/>
      <c r="E6" s="62"/>
      <c r="F6" s="62"/>
      <c r="G6" s="62"/>
      <c r="H6" s="62"/>
      <c r="I6" s="62"/>
      <c r="J6" s="1"/>
      <c r="K6" s="1"/>
      <c r="L6" s="1"/>
      <c r="M6" s="9"/>
      <c r="S6" s="6">
        <f>0</f>
        <v>0</v>
      </c>
    </row>
    <row r="7" spans="1:19" x14ac:dyDescent="0.2">
      <c r="A7" s="10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1"/>
      <c r="S7" s="6">
        <f>0+(H37+H49+H76)</f>
        <v>0</v>
      </c>
    </row>
    <row r="8" spans="1:19" ht="14.1" customHeight="1" x14ac:dyDescent="0.2">
      <c r="A8" s="2"/>
      <c r="B8" s="74" t="s">
        <v>5</v>
      </c>
      <c r="C8" s="7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9" ht="8.1" customHeight="1" x14ac:dyDescent="0.2">
      <c r="A9" s="3"/>
      <c r="B9" s="65"/>
      <c r="C9" s="65"/>
      <c r="D9" s="4"/>
      <c r="E9" s="4"/>
      <c r="F9" s="4"/>
      <c r="G9" s="4"/>
      <c r="H9" s="4"/>
      <c r="I9" s="4"/>
      <c r="J9" s="4"/>
      <c r="K9" s="4"/>
      <c r="L9" s="4"/>
      <c r="M9" s="5"/>
    </row>
    <row r="10" spans="1:19" x14ac:dyDescent="0.2">
      <c r="A10" s="68" t="s">
        <v>29</v>
      </c>
      <c r="B10" s="62"/>
      <c r="C10" s="75"/>
      <c r="D10" s="62"/>
      <c r="E10" s="1"/>
      <c r="F10" s="1"/>
      <c r="G10" s="13"/>
      <c r="H10" s="1"/>
      <c r="I10" s="21" t="s">
        <v>30</v>
      </c>
      <c r="J10" s="22">
        <f>0+H38+H50+H77</f>
        <v>0</v>
      </c>
      <c r="K10" s="1"/>
      <c r="L10" s="1"/>
      <c r="M10" s="9"/>
    </row>
    <row r="11" spans="1:19" ht="20.25" x14ac:dyDescent="0.3">
      <c r="A11" s="76" t="s">
        <v>110</v>
      </c>
      <c r="B11" s="77"/>
      <c r="C11" s="77"/>
      <c r="D11" s="77"/>
      <c r="E11" s="77"/>
      <c r="F11" s="77"/>
      <c r="G11" s="78"/>
      <c r="H11" s="1"/>
      <c r="I11" s="21" t="s">
        <v>32</v>
      </c>
      <c r="J11" s="22">
        <f>ROUND(0+((H37+H49+H76)*1.21),2)</f>
        <v>0</v>
      </c>
      <c r="K11" s="1"/>
      <c r="L11" s="1"/>
      <c r="M11" s="9"/>
      <c r="Q11" s="6">
        <f>IF(SUM(K20:K22)&gt;0,ROUND(SUM(S20:S22)/SUM(K20:K22)-1,8),0)</f>
        <v>0</v>
      </c>
      <c r="R11" s="6">
        <f>AVERAGE(J37,J49,J76)</f>
        <v>0</v>
      </c>
      <c r="S11" s="6">
        <f>J10*(1+Q11)</f>
        <v>0</v>
      </c>
    </row>
    <row r="12" spans="1:19" x14ac:dyDescent="0.2">
      <c r="A12" s="68" t="s">
        <v>9</v>
      </c>
      <c r="B12" s="62"/>
      <c r="C12" s="75"/>
      <c r="D12" s="62"/>
      <c r="E12" s="62"/>
      <c r="F12" s="62"/>
      <c r="G12" s="79"/>
      <c r="H12" s="1"/>
      <c r="I12" s="1"/>
      <c r="J12" s="1"/>
      <c r="K12" s="1"/>
      <c r="L12" s="1"/>
      <c r="M12" s="9"/>
    </row>
    <row r="13" spans="1:19" ht="15.95" customHeight="1" x14ac:dyDescent="0.2">
      <c r="A13" s="69" t="str">
        <f>Souhrn!A13</f>
        <v/>
      </c>
      <c r="B13" s="62"/>
      <c r="C13" s="62"/>
      <c r="D13" s="62"/>
      <c r="E13" s="62"/>
      <c r="F13" s="62"/>
      <c r="G13" s="80"/>
      <c r="H13" s="1"/>
      <c r="I13" s="21" t="s">
        <v>11</v>
      </c>
      <c r="J13" s="12"/>
      <c r="K13" s="1"/>
      <c r="L13" s="1"/>
      <c r="M13" s="9"/>
    </row>
    <row r="14" spans="1:19" x14ac:dyDescent="0.2">
      <c r="A14" s="7"/>
      <c r="B14" s="1"/>
      <c r="C14" s="1"/>
      <c r="D14" s="1"/>
      <c r="E14" s="1"/>
      <c r="F14" s="1"/>
      <c r="G14" s="1"/>
      <c r="H14" s="1"/>
      <c r="I14" s="21" t="s">
        <v>13</v>
      </c>
      <c r="J14" s="12"/>
      <c r="K14" s="1"/>
      <c r="L14" s="1"/>
      <c r="M14" s="9"/>
    </row>
    <row r="15" spans="1:19" hidden="1" x14ac:dyDescent="0.2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9"/>
    </row>
    <row r="16" spans="1:19" ht="9.9499999999999993" customHeight="1" x14ac:dyDescent="0.2">
      <c r="A16" s="1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1"/>
    </row>
    <row r="17" spans="1:19" ht="14.1" customHeight="1" x14ac:dyDescent="0.2">
      <c r="A17" s="2"/>
      <c r="B17" s="71" t="s">
        <v>33</v>
      </c>
      <c r="C17" s="7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9" ht="6" customHeight="1" x14ac:dyDescent="0.2">
      <c r="A18" s="3"/>
      <c r="B18" s="65"/>
      <c r="C18" s="65"/>
      <c r="D18" s="4"/>
      <c r="E18" s="4"/>
      <c r="F18" s="4"/>
      <c r="G18" s="4"/>
      <c r="H18" s="4"/>
      <c r="I18" s="4"/>
      <c r="J18" s="4"/>
      <c r="K18" s="4"/>
      <c r="L18" s="4"/>
      <c r="M18" s="5"/>
    </row>
    <row r="19" spans="1:19" ht="18" customHeight="1" x14ac:dyDescent="0.2">
      <c r="A19" s="7"/>
      <c r="B19" s="81" t="s">
        <v>34</v>
      </c>
      <c r="C19" s="81"/>
      <c r="D19" s="81"/>
      <c r="E19" s="81" t="s">
        <v>35</v>
      </c>
      <c r="F19" s="81"/>
      <c r="G19" s="24"/>
      <c r="H19" s="16"/>
      <c r="I19" s="16"/>
      <c r="J19" s="16"/>
      <c r="K19" s="16" t="s">
        <v>18</v>
      </c>
      <c r="L19" s="16" t="s">
        <v>19</v>
      </c>
      <c r="M19" s="9"/>
    </row>
    <row r="20" spans="1:19" x14ac:dyDescent="0.2">
      <c r="A20" s="7"/>
      <c r="B20" s="87">
        <v>1</v>
      </c>
      <c r="C20" s="62"/>
      <c r="D20" s="62"/>
      <c r="E20" s="25" t="s">
        <v>93</v>
      </c>
      <c r="F20" s="1"/>
      <c r="G20" s="1"/>
      <c r="H20" s="1"/>
      <c r="I20" s="1"/>
      <c r="J20" s="1"/>
      <c r="K20" s="26">
        <f>0+J28+J31+J34</f>
        <v>0</v>
      </c>
      <c r="L20" s="26">
        <f>0+L37</f>
        <v>0</v>
      </c>
      <c r="M20" s="9"/>
      <c r="S20" s="6">
        <f>S37</f>
        <v>0</v>
      </c>
    </row>
    <row r="21" spans="1:19" x14ac:dyDescent="0.2">
      <c r="A21" s="7"/>
      <c r="B21" s="87">
        <v>5</v>
      </c>
      <c r="C21" s="62"/>
      <c r="D21" s="62"/>
      <c r="E21" s="25" t="s">
        <v>111</v>
      </c>
      <c r="F21" s="1"/>
      <c r="G21" s="1"/>
      <c r="H21" s="1"/>
      <c r="I21" s="1"/>
      <c r="J21" s="1"/>
      <c r="K21" s="26">
        <f>0+J40+J43+J46</f>
        <v>0</v>
      </c>
      <c r="L21" s="26">
        <f>0+L49</f>
        <v>0</v>
      </c>
      <c r="M21" s="9"/>
      <c r="S21" s="6">
        <f>S49</f>
        <v>0</v>
      </c>
    </row>
    <row r="22" spans="1:19" x14ac:dyDescent="0.2">
      <c r="A22" s="7"/>
      <c r="B22" s="87">
        <v>9</v>
      </c>
      <c r="C22" s="62"/>
      <c r="D22" s="62"/>
      <c r="E22" s="25" t="s">
        <v>112</v>
      </c>
      <c r="F22" s="1"/>
      <c r="G22" s="1"/>
      <c r="H22" s="1"/>
      <c r="I22" s="1"/>
      <c r="J22" s="1"/>
      <c r="K22" s="26">
        <f>0+J52+J55+J58+J61+J64+J67+J70+J73</f>
        <v>0</v>
      </c>
      <c r="L22" s="26">
        <f>0+L76</f>
        <v>0</v>
      </c>
      <c r="M22" s="9"/>
      <c r="S22" s="6">
        <f>S76</f>
        <v>0</v>
      </c>
    </row>
    <row r="23" spans="1:19" x14ac:dyDescent="0.2">
      <c r="A23" s="10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1"/>
    </row>
    <row r="24" spans="1:19" ht="14.1" customHeight="1" x14ac:dyDescent="0.2">
      <c r="A24" s="2"/>
      <c r="B24" s="71" t="s">
        <v>37</v>
      </c>
      <c r="C24" s="7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9" ht="18" customHeight="1" x14ac:dyDescent="0.2">
      <c r="A25" s="3"/>
      <c r="B25" s="65"/>
      <c r="C25" s="65"/>
      <c r="D25" s="4"/>
      <c r="E25" s="4"/>
      <c r="F25" s="4"/>
      <c r="G25" s="4"/>
      <c r="H25" s="4"/>
      <c r="I25" s="4"/>
      <c r="J25" s="4"/>
      <c r="K25" s="4"/>
      <c r="L25" s="4"/>
      <c r="M25" s="60"/>
    </row>
    <row r="26" spans="1:19" ht="18" customHeight="1" x14ac:dyDescent="0.2">
      <c r="A26" s="7"/>
      <c r="B26" s="23" t="s">
        <v>38</v>
      </c>
      <c r="C26" s="23" t="s">
        <v>34</v>
      </c>
      <c r="D26" s="23" t="s">
        <v>39</v>
      </c>
      <c r="E26" s="23" t="s">
        <v>35</v>
      </c>
      <c r="F26" s="23" t="s">
        <v>40</v>
      </c>
      <c r="G26" s="24" t="s">
        <v>41</v>
      </c>
      <c r="H26" s="16" t="s">
        <v>42</v>
      </c>
      <c r="I26" s="16" t="s">
        <v>43</v>
      </c>
      <c r="J26" s="16" t="s">
        <v>18</v>
      </c>
      <c r="K26" s="24" t="s">
        <v>44</v>
      </c>
      <c r="L26" s="16" t="s">
        <v>19</v>
      </c>
      <c r="M26" s="59"/>
    </row>
    <row r="27" spans="1:19" ht="39.950000000000003" customHeight="1" x14ac:dyDescent="0.25">
      <c r="A27" s="7"/>
      <c r="B27" s="85" t="s">
        <v>95</v>
      </c>
      <c r="C27" s="62"/>
      <c r="D27" s="62"/>
      <c r="E27" s="62"/>
      <c r="F27" s="62"/>
      <c r="G27" s="62"/>
      <c r="H27" s="86"/>
      <c r="I27" s="62"/>
      <c r="J27" s="86"/>
      <c r="K27" s="62"/>
      <c r="L27" s="62"/>
      <c r="M27" s="9"/>
    </row>
    <row r="28" spans="1:19" x14ac:dyDescent="0.2">
      <c r="A28" s="7"/>
      <c r="B28" s="28">
        <v>1</v>
      </c>
      <c r="C28" s="29" t="s">
        <v>113</v>
      </c>
      <c r="D28" s="29"/>
      <c r="E28" s="29" t="s">
        <v>114</v>
      </c>
      <c r="F28" s="29" t="s">
        <v>8</v>
      </c>
      <c r="G28" s="30" t="s">
        <v>98</v>
      </c>
      <c r="H28" s="31">
        <v>581.98</v>
      </c>
      <c r="I28" s="32">
        <v>0</v>
      </c>
      <c r="J28" s="33">
        <f>ROUND(H28*I28,2)</f>
        <v>0</v>
      </c>
      <c r="K28" s="34">
        <v>0.21</v>
      </c>
      <c r="L28" s="35">
        <f>ROUND(J28*1.21,2)</f>
        <v>0</v>
      </c>
      <c r="M28" s="9"/>
      <c r="Q28" s="6">
        <f>IF(ISNUMBER(K28),IF(H28&gt;0,IF(I28&gt;0,J28,0),0),0)</f>
        <v>0</v>
      </c>
      <c r="R28" s="6">
        <f>IF(ISNUMBER(K28)=FALSE,J28,0)</f>
        <v>0</v>
      </c>
    </row>
    <row r="29" spans="1:19" ht="25.5" x14ac:dyDescent="0.2">
      <c r="A29" s="7"/>
      <c r="B29" s="82" t="s">
        <v>49</v>
      </c>
      <c r="C29" s="62"/>
      <c r="D29" s="62"/>
      <c r="E29" s="36" t="s">
        <v>115</v>
      </c>
      <c r="F29" s="1"/>
      <c r="G29" s="1"/>
      <c r="H29" s="27"/>
      <c r="I29" s="1"/>
      <c r="J29" s="27"/>
      <c r="K29" s="1"/>
      <c r="L29" s="1"/>
      <c r="M29" s="9"/>
    </row>
    <row r="30" spans="1:19" ht="13.5" thickBot="1" x14ac:dyDescent="0.25">
      <c r="A30" s="7"/>
      <c r="B30" s="83" t="s">
        <v>50</v>
      </c>
      <c r="C30" s="84"/>
      <c r="D30" s="84"/>
      <c r="E30" s="38" t="s">
        <v>8</v>
      </c>
      <c r="F30" s="37"/>
      <c r="G30" s="37"/>
      <c r="H30" s="39"/>
      <c r="I30" s="37"/>
      <c r="J30" s="39"/>
      <c r="K30" s="37"/>
      <c r="L30" s="37"/>
      <c r="M30" s="9"/>
    </row>
    <row r="31" spans="1:19" ht="13.5" thickTop="1" x14ac:dyDescent="0.2">
      <c r="A31" s="7"/>
      <c r="B31" s="28">
        <v>2</v>
      </c>
      <c r="C31" s="29" t="s">
        <v>116</v>
      </c>
      <c r="D31" s="29"/>
      <c r="E31" s="29" t="s">
        <v>117</v>
      </c>
      <c r="F31" s="29" t="s">
        <v>8</v>
      </c>
      <c r="G31" s="30" t="s">
        <v>98</v>
      </c>
      <c r="H31" s="40">
        <v>2339.0500000000002</v>
      </c>
      <c r="I31" s="41">
        <v>0</v>
      </c>
      <c r="J31" s="42">
        <f>ROUND(H31*I31,2)</f>
        <v>0</v>
      </c>
      <c r="K31" s="43">
        <v>0.21</v>
      </c>
      <c r="L31" s="44">
        <f>ROUND(J31*1.21,2)</f>
        <v>0</v>
      </c>
      <c r="M31" s="9"/>
      <c r="Q31" s="6">
        <f>IF(ISNUMBER(K31),IF(H31&gt;0,IF(I31&gt;0,J31,0),0),0)</f>
        <v>0</v>
      </c>
      <c r="R31" s="6">
        <f>IF(ISNUMBER(K31)=FALSE,J31,0)</f>
        <v>0</v>
      </c>
    </row>
    <row r="32" spans="1:19" ht="25.5" x14ac:dyDescent="0.2">
      <c r="A32" s="7"/>
      <c r="B32" s="82" t="s">
        <v>49</v>
      </c>
      <c r="C32" s="62"/>
      <c r="D32" s="62"/>
      <c r="E32" s="36" t="s">
        <v>118</v>
      </c>
      <c r="F32" s="1"/>
      <c r="G32" s="1"/>
      <c r="H32" s="27"/>
      <c r="I32" s="1"/>
      <c r="J32" s="27"/>
      <c r="K32" s="1"/>
      <c r="L32" s="1"/>
      <c r="M32" s="9"/>
    </row>
    <row r="33" spans="1:19" ht="13.5" thickBot="1" x14ac:dyDescent="0.25">
      <c r="A33" s="7"/>
      <c r="B33" s="83" t="s">
        <v>50</v>
      </c>
      <c r="C33" s="84"/>
      <c r="D33" s="84"/>
      <c r="E33" s="38" t="s">
        <v>8</v>
      </c>
      <c r="F33" s="37"/>
      <c r="G33" s="37"/>
      <c r="H33" s="39"/>
      <c r="I33" s="37"/>
      <c r="J33" s="39"/>
      <c r="K33" s="37"/>
      <c r="L33" s="37"/>
      <c r="M33" s="9"/>
    </row>
    <row r="34" spans="1:19" ht="13.5" thickTop="1" x14ac:dyDescent="0.2">
      <c r="A34" s="7"/>
      <c r="B34" s="28">
        <v>3</v>
      </c>
      <c r="C34" s="29" t="s">
        <v>119</v>
      </c>
      <c r="D34" s="29"/>
      <c r="E34" s="29" t="s">
        <v>120</v>
      </c>
      <c r="F34" s="29" t="s">
        <v>8</v>
      </c>
      <c r="G34" s="30" t="s">
        <v>121</v>
      </c>
      <c r="H34" s="40">
        <v>7147.8</v>
      </c>
      <c r="I34" s="41">
        <v>0</v>
      </c>
      <c r="J34" s="42">
        <f>ROUND(H34*I34,2)</f>
        <v>0</v>
      </c>
      <c r="K34" s="43">
        <v>0.21</v>
      </c>
      <c r="L34" s="44">
        <f>ROUND(J34*1.21,2)</f>
        <v>0</v>
      </c>
      <c r="M34" s="9"/>
      <c r="Q34" s="6">
        <f>IF(ISNUMBER(K34),IF(H34&gt;0,IF(I34&gt;0,J34,0),0),0)</f>
        <v>0</v>
      </c>
      <c r="R34" s="6">
        <f>IF(ISNUMBER(K34)=FALSE,J34,0)</f>
        <v>0</v>
      </c>
    </row>
    <row r="35" spans="1:19" x14ac:dyDescent="0.2">
      <c r="A35" s="7"/>
      <c r="B35" s="82" t="s">
        <v>49</v>
      </c>
      <c r="C35" s="62"/>
      <c r="D35" s="62"/>
      <c r="E35" s="36" t="s">
        <v>122</v>
      </c>
      <c r="F35" s="1"/>
      <c r="G35" s="1"/>
      <c r="H35" s="27"/>
      <c r="I35" s="1"/>
      <c r="J35" s="27"/>
      <c r="K35" s="1"/>
      <c r="L35" s="1"/>
      <c r="M35" s="9"/>
    </row>
    <row r="36" spans="1:19" ht="13.5" thickBot="1" x14ac:dyDescent="0.25">
      <c r="A36" s="7"/>
      <c r="B36" s="83" t="s">
        <v>50</v>
      </c>
      <c r="C36" s="84"/>
      <c r="D36" s="84"/>
      <c r="E36" s="38" t="s">
        <v>8</v>
      </c>
      <c r="F36" s="37"/>
      <c r="G36" s="37"/>
      <c r="H36" s="39"/>
      <c r="I36" s="37"/>
      <c r="J36" s="39"/>
      <c r="K36" s="37"/>
      <c r="L36" s="37"/>
      <c r="M36" s="9"/>
    </row>
    <row r="37" spans="1:19" ht="24.95" customHeight="1" thickTop="1" thickBot="1" x14ac:dyDescent="0.25">
      <c r="A37" s="7"/>
      <c r="B37" s="1"/>
      <c r="C37" s="45">
        <v>1</v>
      </c>
      <c r="D37" s="1"/>
      <c r="E37" s="46" t="s">
        <v>93</v>
      </c>
      <c r="F37" s="1"/>
      <c r="G37" s="47" t="s">
        <v>86</v>
      </c>
      <c r="H37" s="48">
        <f>J28+J31+J34</f>
        <v>0</v>
      </c>
      <c r="I37" s="47" t="s">
        <v>87</v>
      </c>
      <c r="J37" s="49">
        <f>(L37-H37)</f>
        <v>0</v>
      </c>
      <c r="K37" s="47" t="s">
        <v>88</v>
      </c>
      <c r="L37" s="50">
        <f>ROUND((J28+J31+J34)*1.21,2)</f>
        <v>0</v>
      </c>
      <c r="M37" s="9"/>
      <c r="Q37" s="6">
        <f>0+Q28+Q31+Q34</f>
        <v>0</v>
      </c>
      <c r="R37" s="6">
        <f>0+R28+R31+R34</f>
        <v>0</v>
      </c>
      <c r="S37" s="51">
        <f>Q37*(1+J37)+R37</f>
        <v>0</v>
      </c>
    </row>
    <row r="38" spans="1:19" ht="24.95" customHeight="1" thickTop="1" thickBot="1" x14ac:dyDescent="0.25">
      <c r="A38" s="7"/>
      <c r="B38" s="52"/>
      <c r="C38" s="52"/>
      <c r="D38" s="52"/>
      <c r="E38" s="53"/>
      <c r="F38" s="52"/>
      <c r="G38" s="54" t="s">
        <v>89</v>
      </c>
      <c r="H38" s="55">
        <f>0+J28+J31+J34</f>
        <v>0</v>
      </c>
      <c r="I38" s="54" t="s">
        <v>90</v>
      </c>
      <c r="J38" s="56">
        <f>0+J37</f>
        <v>0</v>
      </c>
      <c r="K38" s="54" t="s">
        <v>91</v>
      </c>
      <c r="L38" s="57">
        <f>0+L37</f>
        <v>0</v>
      </c>
      <c r="M38" s="9"/>
    </row>
    <row r="39" spans="1:19" ht="39.950000000000003" customHeight="1" x14ac:dyDescent="0.25">
      <c r="A39" s="7"/>
      <c r="B39" s="88" t="s">
        <v>123</v>
      </c>
      <c r="C39" s="62"/>
      <c r="D39" s="62"/>
      <c r="E39" s="62"/>
      <c r="F39" s="62"/>
      <c r="G39" s="62"/>
      <c r="H39" s="86"/>
      <c r="I39" s="62"/>
      <c r="J39" s="86"/>
      <c r="K39" s="62"/>
      <c r="L39" s="62"/>
      <c r="M39" s="9"/>
    </row>
    <row r="40" spans="1:19" x14ac:dyDescent="0.2">
      <c r="A40" s="7"/>
      <c r="B40" s="28">
        <v>4</v>
      </c>
      <c r="C40" s="29" t="s">
        <v>124</v>
      </c>
      <c r="D40" s="29"/>
      <c r="E40" s="29" t="s">
        <v>125</v>
      </c>
      <c r="F40" s="29" t="s">
        <v>8</v>
      </c>
      <c r="G40" s="30" t="s">
        <v>121</v>
      </c>
      <c r="H40" s="31">
        <v>6683</v>
      </c>
      <c r="I40" s="32">
        <v>0</v>
      </c>
      <c r="J40" s="33">
        <f>ROUND(H40*I40,2)</f>
        <v>0</v>
      </c>
      <c r="K40" s="34">
        <v>0.21</v>
      </c>
      <c r="L40" s="35">
        <f>ROUND(J40*1.21,2)</f>
        <v>0</v>
      </c>
      <c r="M40" s="9"/>
      <c r="Q40" s="6">
        <f>IF(ISNUMBER(K40),IF(H40&gt;0,IF(I40&gt;0,J40,0),0),0)</f>
        <v>0</v>
      </c>
      <c r="R40" s="6">
        <f>IF(ISNUMBER(K40)=FALSE,J40,0)</f>
        <v>0</v>
      </c>
    </row>
    <row r="41" spans="1:19" x14ac:dyDescent="0.2">
      <c r="A41" s="7"/>
      <c r="B41" s="82" t="s">
        <v>49</v>
      </c>
      <c r="C41" s="62"/>
      <c r="D41" s="62"/>
      <c r="E41" s="36" t="s">
        <v>8</v>
      </c>
      <c r="F41" s="1"/>
      <c r="G41" s="1"/>
      <c r="H41" s="27"/>
      <c r="I41" s="1"/>
      <c r="J41" s="27"/>
      <c r="K41" s="1"/>
      <c r="L41" s="1"/>
      <c r="M41" s="9"/>
    </row>
    <row r="42" spans="1:19" ht="13.5" thickBot="1" x14ac:dyDescent="0.25">
      <c r="A42" s="7"/>
      <c r="B42" s="83" t="s">
        <v>50</v>
      </c>
      <c r="C42" s="84"/>
      <c r="D42" s="84"/>
      <c r="E42" s="38" t="s">
        <v>8</v>
      </c>
      <c r="F42" s="37"/>
      <c r="G42" s="37"/>
      <c r="H42" s="39"/>
      <c r="I42" s="37"/>
      <c r="J42" s="39"/>
      <c r="K42" s="37"/>
      <c r="L42" s="37"/>
      <c r="M42" s="9"/>
    </row>
    <row r="43" spans="1:19" ht="13.5" thickTop="1" x14ac:dyDescent="0.2">
      <c r="A43" s="7"/>
      <c r="B43" s="28">
        <v>5</v>
      </c>
      <c r="C43" s="29" t="s">
        <v>126</v>
      </c>
      <c r="D43" s="29"/>
      <c r="E43" s="29" t="s">
        <v>127</v>
      </c>
      <c r="F43" s="29" t="s">
        <v>8</v>
      </c>
      <c r="G43" s="30" t="s">
        <v>121</v>
      </c>
      <c r="H43" s="40">
        <v>5819.8</v>
      </c>
      <c r="I43" s="41">
        <v>0</v>
      </c>
      <c r="J43" s="42">
        <f>ROUND(H43*I43,2)</f>
        <v>0</v>
      </c>
      <c r="K43" s="43">
        <v>0.21</v>
      </c>
      <c r="L43" s="44">
        <f>ROUND(J43*1.21,2)</f>
        <v>0</v>
      </c>
      <c r="M43" s="9"/>
      <c r="Q43" s="6">
        <f>IF(ISNUMBER(K43),IF(H43&gt;0,IF(I43&gt;0,J43,0),0),0)</f>
        <v>0</v>
      </c>
      <c r="R43" s="6">
        <f>IF(ISNUMBER(K43)=FALSE,J43,0)</f>
        <v>0</v>
      </c>
    </row>
    <row r="44" spans="1:19" x14ac:dyDescent="0.2">
      <c r="A44" s="7"/>
      <c r="B44" s="82" t="s">
        <v>49</v>
      </c>
      <c r="C44" s="62"/>
      <c r="D44" s="62"/>
      <c r="E44" s="36" t="s">
        <v>8</v>
      </c>
      <c r="F44" s="1"/>
      <c r="G44" s="1"/>
      <c r="H44" s="27"/>
      <c r="I44" s="1"/>
      <c r="J44" s="27"/>
      <c r="K44" s="1"/>
      <c r="L44" s="1"/>
      <c r="M44" s="9"/>
    </row>
    <row r="45" spans="1:19" ht="13.5" thickBot="1" x14ac:dyDescent="0.25">
      <c r="A45" s="7"/>
      <c r="B45" s="83" t="s">
        <v>50</v>
      </c>
      <c r="C45" s="84"/>
      <c r="D45" s="84"/>
      <c r="E45" s="38" t="s">
        <v>8</v>
      </c>
      <c r="F45" s="37"/>
      <c r="G45" s="37"/>
      <c r="H45" s="39"/>
      <c r="I45" s="37"/>
      <c r="J45" s="39"/>
      <c r="K45" s="37"/>
      <c r="L45" s="37"/>
      <c r="M45" s="9"/>
    </row>
    <row r="46" spans="1:19" ht="13.5" thickTop="1" x14ac:dyDescent="0.2">
      <c r="A46" s="7"/>
      <c r="B46" s="28">
        <v>6</v>
      </c>
      <c r="C46" s="29" t="s">
        <v>128</v>
      </c>
      <c r="D46" s="29"/>
      <c r="E46" s="29" t="s">
        <v>129</v>
      </c>
      <c r="F46" s="29" t="s">
        <v>8</v>
      </c>
      <c r="G46" s="30" t="s">
        <v>121</v>
      </c>
      <c r="H46" s="40">
        <v>5687</v>
      </c>
      <c r="I46" s="41">
        <v>0</v>
      </c>
      <c r="J46" s="42">
        <f>ROUND(H46*I46,2)</f>
        <v>0</v>
      </c>
      <c r="K46" s="43">
        <v>0.21</v>
      </c>
      <c r="L46" s="44">
        <f>ROUND(J46*1.21,2)</f>
        <v>0</v>
      </c>
      <c r="M46" s="9"/>
      <c r="Q46" s="6">
        <f>IF(ISNUMBER(K46),IF(H46&gt;0,IF(I46&gt;0,J46,0),0),0)</f>
        <v>0</v>
      </c>
      <c r="R46" s="6">
        <f>IF(ISNUMBER(K46)=FALSE,J46,0)</f>
        <v>0</v>
      </c>
    </row>
    <row r="47" spans="1:19" x14ac:dyDescent="0.2">
      <c r="A47" s="7"/>
      <c r="B47" s="82" t="s">
        <v>49</v>
      </c>
      <c r="C47" s="62"/>
      <c r="D47" s="62"/>
      <c r="E47" s="36" t="s">
        <v>8</v>
      </c>
      <c r="F47" s="1"/>
      <c r="G47" s="1"/>
      <c r="H47" s="27"/>
      <c r="I47" s="1"/>
      <c r="J47" s="27"/>
      <c r="K47" s="1"/>
      <c r="L47" s="1"/>
      <c r="M47" s="9"/>
    </row>
    <row r="48" spans="1:19" ht="13.5" thickBot="1" x14ac:dyDescent="0.25">
      <c r="A48" s="7"/>
      <c r="B48" s="83" t="s">
        <v>50</v>
      </c>
      <c r="C48" s="84"/>
      <c r="D48" s="84"/>
      <c r="E48" s="38" t="s">
        <v>8</v>
      </c>
      <c r="F48" s="37"/>
      <c r="G48" s="37"/>
      <c r="H48" s="39"/>
      <c r="I48" s="37"/>
      <c r="J48" s="39"/>
      <c r="K48" s="37"/>
      <c r="L48" s="37"/>
      <c r="M48" s="9"/>
    </row>
    <row r="49" spans="1:19" ht="24.95" customHeight="1" thickTop="1" thickBot="1" x14ac:dyDescent="0.25">
      <c r="A49" s="7"/>
      <c r="B49" s="1"/>
      <c r="C49" s="45">
        <v>5</v>
      </c>
      <c r="D49" s="1"/>
      <c r="E49" s="46" t="s">
        <v>111</v>
      </c>
      <c r="F49" s="1"/>
      <c r="G49" s="47" t="s">
        <v>86</v>
      </c>
      <c r="H49" s="48">
        <f>J40+J43+J46</f>
        <v>0</v>
      </c>
      <c r="I49" s="47" t="s">
        <v>87</v>
      </c>
      <c r="J49" s="49">
        <f>(L49-H49)</f>
        <v>0</v>
      </c>
      <c r="K49" s="47" t="s">
        <v>88</v>
      </c>
      <c r="L49" s="50">
        <f>ROUND((J40+J43+J46)*1.21,2)</f>
        <v>0</v>
      </c>
      <c r="M49" s="9"/>
      <c r="Q49" s="6">
        <f>0+Q40+Q43+Q46</f>
        <v>0</v>
      </c>
      <c r="R49" s="6">
        <f>0+R40+R43+R46</f>
        <v>0</v>
      </c>
      <c r="S49" s="51">
        <f>Q49*(1+J49)+R49</f>
        <v>0</v>
      </c>
    </row>
    <row r="50" spans="1:19" ht="24.95" customHeight="1" thickTop="1" thickBot="1" x14ac:dyDescent="0.25">
      <c r="A50" s="7"/>
      <c r="B50" s="52"/>
      <c r="C50" s="52"/>
      <c r="D50" s="52"/>
      <c r="E50" s="53"/>
      <c r="F50" s="52"/>
      <c r="G50" s="54" t="s">
        <v>89</v>
      </c>
      <c r="H50" s="55">
        <f>0+J40+J43+J46</f>
        <v>0</v>
      </c>
      <c r="I50" s="54" t="s">
        <v>90</v>
      </c>
      <c r="J50" s="56">
        <f>0+J49</f>
        <v>0</v>
      </c>
      <c r="K50" s="54" t="s">
        <v>91</v>
      </c>
      <c r="L50" s="57">
        <f>0+L49</f>
        <v>0</v>
      </c>
      <c r="M50" s="9"/>
    </row>
    <row r="51" spans="1:19" ht="39.950000000000003" customHeight="1" x14ac:dyDescent="0.25">
      <c r="A51" s="7"/>
      <c r="B51" s="88" t="s">
        <v>130</v>
      </c>
      <c r="C51" s="62"/>
      <c r="D51" s="62"/>
      <c r="E51" s="62"/>
      <c r="F51" s="62"/>
      <c r="G51" s="62"/>
      <c r="H51" s="86"/>
      <c r="I51" s="62"/>
      <c r="J51" s="86"/>
      <c r="K51" s="62"/>
      <c r="L51" s="62"/>
      <c r="M51" s="9"/>
    </row>
    <row r="52" spans="1:19" x14ac:dyDescent="0.2">
      <c r="A52" s="7"/>
      <c r="B52" s="28">
        <v>7</v>
      </c>
      <c r="C52" s="29" t="s">
        <v>131</v>
      </c>
      <c r="D52" s="29"/>
      <c r="E52" s="29" t="s">
        <v>132</v>
      </c>
      <c r="F52" s="29" t="s">
        <v>8</v>
      </c>
      <c r="G52" s="30" t="s">
        <v>71</v>
      </c>
      <c r="H52" s="31">
        <v>20</v>
      </c>
      <c r="I52" s="32">
        <v>0</v>
      </c>
      <c r="J52" s="33">
        <f>ROUND(H52*I52,2)</f>
        <v>0</v>
      </c>
      <c r="K52" s="34">
        <v>0.21</v>
      </c>
      <c r="L52" s="35">
        <f>ROUND(J52*1.21,2)</f>
        <v>0</v>
      </c>
      <c r="M52" s="9"/>
      <c r="Q52" s="6">
        <f>IF(ISNUMBER(K52),IF(H52&gt;0,IF(I52&gt;0,J52,0),0),0)</f>
        <v>0</v>
      </c>
      <c r="R52" s="6">
        <f>IF(ISNUMBER(K52)=FALSE,J52,0)</f>
        <v>0</v>
      </c>
    </row>
    <row r="53" spans="1:19" x14ac:dyDescent="0.2">
      <c r="A53" s="7"/>
      <c r="B53" s="82" t="s">
        <v>49</v>
      </c>
      <c r="C53" s="62"/>
      <c r="D53" s="62"/>
      <c r="E53" s="36" t="s">
        <v>133</v>
      </c>
      <c r="F53" s="1"/>
      <c r="G53" s="1"/>
      <c r="H53" s="27"/>
      <c r="I53" s="1"/>
      <c r="J53" s="27"/>
      <c r="K53" s="1"/>
      <c r="L53" s="1"/>
      <c r="M53" s="9"/>
    </row>
    <row r="54" spans="1:19" ht="13.5" thickBot="1" x14ac:dyDescent="0.25">
      <c r="A54" s="7"/>
      <c r="B54" s="83" t="s">
        <v>50</v>
      </c>
      <c r="C54" s="84"/>
      <c r="D54" s="84"/>
      <c r="E54" s="38" t="s">
        <v>8</v>
      </c>
      <c r="F54" s="37"/>
      <c r="G54" s="37"/>
      <c r="H54" s="39"/>
      <c r="I54" s="37"/>
      <c r="J54" s="39"/>
      <c r="K54" s="37"/>
      <c r="L54" s="37"/>
      <c r="M54" s="9"/>
    </row>
    <row r="55" spans="1:19" ht="13.5" thickTop="1" x14ac:dyDescent="0.2">
      <c r="A55" s="7"/>
      <c r="B55" s="28">
        <v>8</v>
      </c>
      <c r="C55" s="29" t="s">
        <v>134</v>
      </c>
      <c r="D55" s="29"/>
      <c r="E55" s="29" t="s">
        <v>135</v>
      </c>
      <c r="F55" s="29" t="s">
        <v>8</v>
      </c>
      <c r="G55" s="30" t="s">
        <v>71</v>
      </c>
      <c r="H55" s="40">
        <v>20</v>
      </c>
      <c r="I55" s="41">
        <v>0</v>
      </c>
      <c r="J55" s="42">
        <f>ROUND(H55*I55,2)</f>
        <v>0</v>
      </c>
      <c r="K55" s="43">
        <v>0.21</v>
      </c>
      <c r="L55" s="44">
        <f>ROUND(J55*1.21,2)</f>
        <v>0</v>
      </c>
      <c r="M55" s="9"/>
      <c r="Q55" s="6">
        <f>IF(ISNUMBER(K55),IF(H55&gt;0,IF(I55&gt;0,J55,0),0),0)</f>
        <v>0</v>
      </c>
      <c r="R55" s="6">
        <f>IF(ISNUMBER(K55)=FALSE,J55,0)</f>
        <v>0</v>
      </c>
    </row>
    <row r="56" spans="1:19" x14ac:dyDescent="0.2">
      <c r="A56" s="7"/>
      <c r="B56" s="82" t="s">
        <v>49</v>
      </c>
      <c r="C56" s="62"/>
      <c r="D56" s="62"/>
      <c r="E56" s="36" t="s">
        <v>8</v>
      </c>
      <c r="F56" s="1"/>
      <c r="G56" s="1"/>
      <c r="H56" s="27"/>
      <c r="I56" s="1"/>
      <c r="J56" s="27"/>
      <c r="K56" s="1"/>
      <c r="L56" s="1"/>
      <c r="M56" s="9"/>
    </row>
    <row r="57" spans="1:19" ht="13.5" thickBot="1" x14ac:dyDescent="0.25">
      <c r="A57" s="7"/>
      <c r="B57" s="83" t="s">
        <v>50</v>
      </c>
      <c r="C57" s="84"/>
      <c r="D57" s="84"/>
      <c r="E57" s="38" t="s">
        <v>8</v>
      </c>
      <c r="F57" s="37"/>
      <c r="G57" s="37"/>
      <c r="H57" s="39"/>
      <c r="I57" s="37"/>
      <c r="J57" s="39"/>
      <c r="K57" s="37"/>
      <c r="L57" s="37"/>
      <c r="M57" s="9"/>
    </row>
    <row r="58" spans="1:19" ht="13.5" thickTop="1" x14ac:dyDescent="0.2">
      <c r="A58" s="7"/>
      <c r="B58" s="28">
        <v>9</v>
      </c>
      <c r="C58" s="29" t="s">
        <v>136</v>
      </c>
      <c r="D58" s="29"/>
      <c r="E58" s="29" t="s">
        <v>137</v>
      </c>
      <c r="F58" s="29" t="s">
        <v>8</v>
      </c>
      <c r="G58" s="30" t="s">
        <v>71</v>
      </c>
      <c r="H58" s="40">
        <v>2</v>
      </c>
      <c r="I58" s="41">
        <v>0</v>
      </c>
      <c r="J58" s="42">
        <f>ROUND(H58*I58,2)</f>
        <v>0</v>
      </c>
      <c r="K58" s="43">
        <v>0.21</v>
      </c>
      <c r="L58" s="44">
        <f>ROUND(J58*1.21,2)</f>
        <v>0</v>
      </c>
      <c r="M58" s="9"/>
      <c r="Q58" s="6">
        <f>IF(ISNUMBER(K58),IF(H58&gt;0,IF(I58&gt;0,J58,0),0),0)</f>
        <v>0</v>
      </c>
      <c r="R58" s="6">
        <f>IF(ISNUMBER(K58)=FALSE,J58,0)</f>
        <v>0</v>
      </c>
    </row>
    <row r="59" spans="1:19" ht="25.5" x14ac:dyDescent="0.2">
      <c r="A59" s="7"/>
      <c r="B59" s="82" t="s">
        <v>49</v>
      </c>
      <c r="C59" s="62"/>
      <c r="D59" s="62"/>
      <c r="E59" s="36" t="s">
        <v>138</v>
      </c>
      <c r="F59" s="1"/>
      <c r="G59" s="1"/>
      <c r="H59" s="27"/>
      <c r="I59" s="1"/>
      <c r="J59" s="27"/>
      <c r="K59" s="1"/>
      <c r="L59" s="1"/>
      <c r="M59" s="9"/>
    </row>
    <row r="60" spans="1:19" ht="13.5" thickBot="1" x14ac:dyDescent="0.25">
      <c r="A60" s="7"/>
      <c r="B60" s="83" t="s">
        <v>50</v>
      </c>
      <c r="C60" s="84"/>
      <c r="D60" s="84"/>
      <c r="E60" s="38" t="s">
        <v>8</v>
      </c>
      <c r="F60" s="37"/>
      <c r="G60" s="37"/>
      <c r="H60" s="39"/>
      <c r="I60" s="37"/>
      <c r="J60" s="39"/>
      <c r="K60" s="37"/>
      <c r="L60" s="37"/>
      <c r="M60" s="9"/>
    </row>
    <row r="61" spans="1:19" ht="13.5" thickTop="1" x14ac:dyDescent="0.2">
      <c r="A61" s="7"/>
      <c r="B61" s="28">
        <v>10</v>
      </c>
      <c r="C61" s="29" t="s">
        <v>139</v>
      </c>
      <c r="D61" s="29"/>
      <c r="E61" s="29" t="s">
        <v>140</v>
      </c>
      <c r="F61" s="29" t="s">
        <v>8</v>
      </c>
      <c r="G61" s="30" t="s">
        <v>71</v>
      </c>
      <c r="H61" s="40">
        <v>2</v>
      </c>
      <c r="I61" s="41">
        <v>0</v>
      </c>
      <c r="J61" s="42">
        <f>ROUND(H61*I61,2)</f>
        <v>0</v>
      </c>
      <c r="K61" s="43">
        <v>0.21</v>
      </c>
      <c r="L61" s="44">
        <f>ROUND(J61*1.21,2)</f>
        <v>0</v>
      </c>
      <c r="M61" s="9"/>
      <c r="Q61" s="6">
        <f>IF(ISNUMBER(K61),IF(H61&gt;0,IF(I61&gt;0,J61,0),0),0)</f>
        <v>0</v>
      </c>
      <c r="R61" s="6">
        <f>IF(ISNUMBER(K61)=FALSE,J61,0)</f>
        <v>0</v>
      </c>
    </row>
    <row r="62" spans="1:19" x14ac:dyDescent="0.2">
      <c r="A62" s="7"/>
      <c r="B62" s="82" t="s">
        <v>49</v>
      </c>
      <c r="C62" s="62"/>
      <c r="D62" s="62"/>
      <c r="E62" s="36" t="s">
        <v>141</v>
      </c>
      <c r="F62" s="1"/>
      <c r="G62" s="1"/>
      <c r="H62" s="27"/>
      <c r="I62" s="1"/>
      <c r="J62" s="27"/>
      <c r="K62" s="1"/>
      <c r="L62" s="1"/>
      <c r="M62" s="9"/>
    </row>
    <row r="63" spans="1:19" ht="13.5" thickBot="1" x14ac:dyDescent="0.25">
      <c r="A63" s="7"/>
      <c r="B63" s="83" t="s">
        <v>50</v>
      </c>
      <c r="C63" s="84"/>
      <c r="D63" s="84"/>
      <c r="E63" s="38" t="s">
        <v>8</v>
      </c>
      <c r="F63" s="37"/>
      <c r="G63" s="37"/>
      <c r="H63" s="39"/>
      <c r="I63" s="37"/>
      <c r="J63" s="39"/>
      <c r="K63" s="37"/>
      <c r="L63" s="37"/>
      <c r="M63" s="9"/>
    </row>
    <row r="64" spans="1:19" ht="13.5" thickTop="1" x14ac:dyDescent="0.2">
      <c r="A64" s="7"/>
      <c r="B64" s="28">
        <v>11</v>
      </c>
      <c r="C64" s="29" t="s">
        <v>142</v>
      </c>
      <c r="D64" s="29"/>
      <c r="E64" s="29" t="s">
        <v>143</v>
      </c>
      <c r="F64" s="29" t="s">
        <v>8</v>
      </c>
      <c r="G64" s="30" t="s">
        <v>71</v>
      </c>
      <c r="H64" s="40">
        <v>2</v>
      </c>
      <c r="I64" s="41">
        <v>0</v>
      </c>
      <c r="J64" s="42">
        <f>ROUND(H64*I64,2)</f>
        <v>0</v>
      </c>
      <c r="K64" s="43">
        <v>0.21</v>
      </c>
      <c r="L64" s="44">
        <f>ROUND(J64*1.21,2)</f>
        <v>0</v>
      </c>
      <c r="M64" s="9"/>
      <c r="Q64" s="6">
        <f>IF(ISNUMBER(K64),IF(H64&gt;0,IF(I64&gt;0,J64,0),0),0)</f>
        <v>0</v>
      </c>
      <c r="R64" s="6">
        <f>IF(ISNUMBER(K64)=FALSE,J64,0)</f>
        <v>0</v>
      </c>
    </row>
    <row r="65" spans="1:19" ht="25.5" x14ac:dyDescent="0.2">
      <c r="A65" s="7"/>
      <c r="B65" s="82" t="s">
        <v>49</v>
      </c>
      <c r="C65" s="62"/>
      <c r="D65" s="62"/>
      <c r="E65" s="36" t="s">
        <v>144</v>
      </c>
      <c r="F65" s="1"/>
      <c r="G65" s="1"/>
      <c r="H65" s="27"/>
      <c r="I65" s="1"/>
      <c r="J65" s="27"/>
      <c r="K65" s="1"/>
      <c r="L65" s="1"/>
      <c r="M65" s="9"/>
    </row>
    <row r="66" spans="1:19" ht="13.5" thickBot="1" x14ac:dyDescent="0.25">
      <c r="A66" s="7"/>
      <c r="B66" s="83" t="s">
        <v>50</v>
      </c>
      <c r="C66" s="84"/>
      <c r="D66" s="84"/>
      <c r="E66" s="38" t="s">
        <v>8</v>
      </c>
      <c r="F66" s="37"/>
      <c r="G66" s="37"/>
      <c r="H66" s="39"/>
      <c r="I66" s="37"/>
      <c r="J66" s="39"/>
      <c r="K66" s="37"/>
      <c r="L66" s="37"/>
      <c r="M66" s="9"/>
    </row>
    <row r="67" spans="1:19" ht="13.5" thickTop="1" x14ac:dyDescent="0.2">
      <c r="A67" s="7"/>
      <c r="B67" s="28">
        <v>12</v>
      </c>
      <c r="C67" s="29" t="s">
        <v>145</v>
      </c>
      <c r="D67" s="29"/>
      <c r="E67" s="29" t="s">
        <v>146</v>
      </c>
      <c r="F67" s="29" t="s">
        <v>8</v>
      </c>
      <c r="G67" s="30" t="s">
        <v>71</v>
      </c>
      <c r="H67" s="40">
        <v>2</v>
      </c>
      <c r="I67" s="41">
        <v>0</v>
      </c>
      <c r="J67" s="42">
        <f>ROUND(H67*I67,2)</f>
        <v>0</v>
      </c>
      <c r="K67" s="43">
        <v>0.21</v>
      </c>
      <c r="L67" s="44">
        <f>ROUND(J67*1.21,2)</f>
        <v>0</v>
      </c>
      <c r="M67" s="9"/>
      <c r="Q67" s="6">
        <f>IF(ISNUMBER(K67),IF(H67&gt;0,IF(I67&gt;0,J67,0),0),0)</f>
        <v>0</v>
      </c>
      <c r="R67" s="6">
        <f>IF(ISNUMBER(K67)=FALSE,J67,0)</f>
        <v>0</v>
      </c>
    </row>
    <row r="68" spans="1:19" x14ac:dyDescent="0.2">
      <c r="A68" s="7"/>
      <c r="B68" s="82" t="s">
        <v>49</v>
      </c>
      <c r="C68" s="62"/>
      <c r="D68" s="62"/>
      <c r="E68" s="36" t="s">
        <v>141</v>
      </c>
      <c r="F68" s="1"/>
      <c r="G68" s="1"/>
      <c r="H68" s="27"/>
      <c r="I68" s="1"/>
      <c r="J68" s="27"/>
      <c r="K68" s="1"/>
      <c r="L68" s="1"/>
      <c r="M68" s="9"/>
    </row>
    <row r="69" spans="1:19" ht="13.5" thickBot="1" x14ac:dyDescent="0.25">
      <c r="A69" s="7"/>
      <c r="B69" s="83" t="s">
        <v>50</v>
      </c>
      <c r="C69" s="84"/>
      <c r="D69" s="84"/>
      <c r="E69" s="38" t="s">
        <v>8</v>
      </c>
      <c r="F69" s="37"/>
      <c r="G69" s="37"/>
      <c r="H69" s="39"/>
      <c r="I69" s="37"/>
      <c r="J69" s="39"/>
      <c r="K69" s="37"/>
      <c r="L69" s="37"/>
      <c r="M69" s="9"/>
    </row>
    <row r="70" spans="1:19" ht="13.5" thickTop="1" x14ac:dyDescent="0.2">
      <c r="A70" s="7"/>
      <c r="B70" s="28">
        <v>13</v>
      </c>
      <c r="C70" s="29" t="s">
        <v>147</v>
      </c>
      <c r="D70" s="29"/>
      <c r="E70" s="29" t="s">
        <v>148</v>
      </c>
      <c r="F70" s="29" t="s">
        <v>8</v>
      </c>
      <c r="G70" s="30" t="s">
        <v>71</v>
      </c>
      <c r="H70" s="40">
        <v>23</v>
      </c>
      <c r="I70" s="41">
        <v>0</v>
      </c>
      <c r="J70" s="42">
        <f>ROUND(H70*I70,2)</f>
        <v>0</v>
      </c>
      <c r="K70" s="43">
        <v>0.21</v>
      </c>
      <c r="L70" s="44">
        <f>ROUND(J70*1.21,2)</f>
        <v>0</v>
      </c>
      <c r="M70" s="9"/>
      <c r="Q70" s="6">
        <f>IF(ISNUMBER(K70),IF(H70&gt;0,IF(I70&gt;0,J70,0),0),0)</f>
        <v>0</v>
      </c>
      <c r="R70" s="6">
        <f>IF(ISNUMBER(K70)=FALSE,J70,0)</f>
        <v>0</v>
      </c>
    </row>
    <row r="71" spans="1:19" x14ac:dyDescent="0.2">
      <c r="A71" s="7"/>
      <c r="B71" s="82" t="s">
        <v>49</v>
      </c>
      <c r="C71" s="62"/>
      <c r="D71" s="62"/>
      <c r="E71" s="36" t="s">
        <v>149</v>
      </c>
      <c r="F71" s="1"/>
      <c r="G71" s="1"/>
      <c r="H71" s="27"/>
      <c r="I71" s="1"/>
      <c r="J71" s="27"/>
      <c r="K71" s="1"/>
      <c r="L71" s="1"/>
      <c r="M71" s="9"/>
    </row>
    <row r="72" spans="1:19" ht="13.5" thickBot="1" x14ac:dyDescent="0.25">
      <c r="A72" s="7"/>
      <c r="B72" s="83" t="s">
        <v>50</v>
      </c>
      <c r="C72" s="84"/>
      <c r="D72" s="84"/>
      <c r="E72" s="38" t="s">
        <v>8</v>
      </c>
      <c r="F72" s="37"/>
      <c r="G72" s="37"/>
      <c r="H72" s="39"/>
      <c r="I72" s="37"/>
      <c r="J72" s="39"/>
      <c r="K72" s="37"/>
      <c r="L72" s="37"/>
      <c r="M72" s="9"/>
    </row>
    <row r="73" spans="1:19" ht="13.5" thickTop="1" x14ac:dyDescent="0.2">
      <c r="A73" s="7"/>
      <c r="B73" s="28">
        <v>14</v>
      </c>
      <c r="C73" s="29" t="s">
        <v>150</v>
      </c>
      <c r="D73" s="29"/>
      <c r="E73" s="29" t="s">
        <v>151</v>
      </c>
      <c r="F73" s="29" t="s">
        <v>8</v>
      </c>
      <c r="G73" s="30" t="s">
        <v>71</v>
      </c>
      <c r="H73" s="40">
        <v>23</v>
      </c>
      <c r="I73" s="41">
        <v>0</v>
      </c>
      <c r="J73" s="42">
        <f>ROUND(H73*I73,2)</f>
        <v>0</v>
      </c>
      <c r="K73" s="43">
        <v>0.21</v>
      </c>
      <c r="L73" s="44">
        <f>ROUND(J73*1.21,2)</f>
        <v>0</v>
      </c>
      <c r="M73" s="9"/>
      <c r="Q73" s="6">
        <f>IF(ISNUMBER(K73),IF(H73&gt;0,IF(I73&gt;0,J73,0),0),0)</f>
        <v>0</v>
      </c>
      <c r="R73" s="6">
        <f>IF(ISNUMBER(K73)=FALSE,J73,0)</f>
        <v>0</v>
      </c>
    </row>
    <row r="74" spans="1:19" x14ac:dyDescent="0.2">
      <c r="A74" s="7"/>
      <c r="B74" s="82" t="s">
        <v>49</v>
      </c>
      <c r="C74" s="62"/>
      <c r="D74" s="62"/>
      <c r="E74" s="36" t="s">
        <v>8</v>
      </c>
      <c r="F74" s="1"/>
      <c r="G74" s="1"/>
      <c r="H74" s="27"/>
      <c r="I74" s="1"/>
      <c r="J74" s="27"/>
      <c r="K74" s="1"/>
      <c r="L74" s="1"/>
      <c r="M74" s="9"/>
    </row>
    <row r="75" spans="1:19" ht="13.5" thickBot="1" x14ac:dyDescent="0.25">
      <c r="A75" s="7"/>
      <c r="B75" s="83" t="s">
        <v>50</v>
      </c>
      <c r="C75" s="84"/>
      <c r="D75" s="84"/>
      <c r="E75" s="38" t="s">
        <v>8</v>
      </c>
      <c r="F75" s="37"/>
      <c r="G75" s="37"/>
      <c r="H75" s="39"/>
      <c r="I75" s="37"/>
      <c r="J75" s="39"/>
      <c r="K75" s="37"/>
      <c r="L75" s="37"/>
      <c r="M75" s="9"/>
    </row>
    <row r="76" spans="1:19" ht="24.95" customHeight="1" thickTop="1" thickBot="1" x14ac:dyDescent="0.25">
      <c r="A76" s="7"/>
      <c r="B76" s="1"/>
      <c r="C76" s="45">
        <v>9</v>
      </c>
      <c r="D76" s="1"/>
      <c r="E76" s="46" t="s">
        <v>112</v>
      </c>
      <c r="F76" s="1"/>
      <c r="G76" s="47" t="s">
        <v>86</v>
      </c>
      <c r="H76" s="48">
        <f>J52+J55+J58+J61+J64+J67+J70+J73</f>
        <v>0</v>
      </c>
      <c r="I76" s="47" t="s">
        <v>87</v>
      </c>
      <c r="J76" s="49">
        <f>(L76-H76)</f>
        <v>0</v>
      </c>
      <c r="K76" s="47" t="s">
        <v>88</v>
      </c>
      <c r="L76" s="50">
        <f>ROUND((J52+J55+J58+J61+J64+J67+J70+J73)*1.21,2)</f>
        <v>0</v>
      </c>
      <c r="M76" s="9"/>
      <c r="Q76" s="6">
        <f>0+Q52+Q55+Q58+Q61+Q64+Q67+Q70+Q73</f>
        <v>0</v>
      </c>
      <c r="R76" s="6">
        <f>0+R52+R55+R58+R61+R64+R67+R70+R73</f>
        <v>0</v>
      </c>
      <c r="S76" s="51">
        <f>Q76*(1+J76)+R76</f>
        <v>0</v>
      </c>
    </row>
    <row r="77" spans="1:19" ht="24.95" customHeight="1" thickTop="1" thickBot="1" x14ac:dyDescent="0.25">
      <c r="A77" s="7"/>
      <c r="B77" s="52"/>
      <c r="C77" s="52"/>
      <c r="D77" s="52"/>
      <c r="E77" s="53"/>
      <c r="F77" s="52"/>
      <c r="G77" s="54" t="s">
        <v>89</v>
      </c>
      <c r="H77" s="55">
        <f>0+J52+J55+J58+J61+J64+J67+J70+J73</f>
        <v>0</v>
      </c>
      <c r="I77" s="54" t="s">
        <v>90</v>
      </c>
      <c r="J77" s="56">
        <f>0+J76</f>
        <v>0</v>
      </c>
      <c r="K77" s="54" t="s">
        <v>91</v>
      </c>
      <c r="L77" s="57">
        <f>0+L76</f>
        <v>0</v>
      </c>
      <c r="M77" s="9"/>
    </row>
    <row r="78" spans="1:19" x14ac:dyDescent="0.2">
      <c r="A78" s="10"/>
      <c r="B78" s="2"/>
      <c r="C78" s="2"/>
      <c r="D78" s="2"/>
      <c r="E78" s="2"/>
      <c r="F78" s="2"/>
      <c r="G78" s="2"/>
      <c r="H78" s="58"/>
      <c r="I78" s="2"/>
      <c r="J78" s="58"/>
      <c r="K78" s="2"/>
      <c r="L78" s="2"/>
      <c r="M78" s="11"/>
    </row>
    <row r="79" spans="1:1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</sheetData>
  <mergeCells count="48">
    <mergeCell ref="B71:D71"/>
    <mergeCell ref="B72:D72"/>
    <mergeCell ref="B74:D74"/>
    <mergeCell ref="B75:D75"/>
    <mergeCell ref="B51:L51"/>
    <mergeCell ref="B63:D63"/>
    <mergeCell ref="B65:D65"/>
    <mergeCell ref="B66:D66"/>
    <mergeCell ref="B68:D68"/>
    <mergeCell ref="B69:D69"/>
    <mergeCell ref="B56:D56"/>
    <mergeCell ref="B57:D57"/>
    <mergeCell ref="B59:D59"/>
    <mergeCell ref="B60:D60"/>
    <mergeCell ref="B62:D62"/>
    <mergeCell ref="B48:D48"/>
    <mergeCell ref="B39:L39"/>
    <mergeCell ref="B21:D21"/>
    <mergeCell ref="B53:D53"/>
    <mergeCell ref="B54:D54"/>
    <mergeCell ref="B22:D22"/>
    <mergeCell ref="B41:D41"/>
    <mergeCell ref="B42:D42"/>
    <mergeCell ref="B44:D44"/>
    <mergeCell ref="B45:D45"/>
    <mergeCell ref="B47:D47"/>
    <mergeCell ref="B30:D30"/>
    <mergeCell ref="B32:D32"/>
    <mergeCell ref="B33:D33"/>
    <mergeCell ref="B35:D35"/>
    <mergeCell ref="B36:D36"/>
    <mergeCell ref="B17:C18"/>
    <mergeCell ref="B19:D19"/>
    <mergeCell ref="E19:F19"/>
    <mergeCell ref="B24:C25"/>
    <mergeCell ref="B29:D29"/>
    <mergeCell ref="B27:L27"/>
    <mergeCell ref="B20:D20"/>
    <mergeCell ref="B8:C9"/>
    <mergeCell ref="A10:D10"/>
    <mergeCell ref="A11:G11"/>
    <mergeCell ref="A12:G12"/>
    <mergeCell ref="A13:G13"/>
    <mergeCell ref="A1:A2"/>
    <mergeCell ref="A3:F3"/>
    <mergeCell ref="B4:C5"/>
    <mergeCell ref="B6:I6"/>
    <mergeCell ref="D1:E2"/>
  </mergeCells>
  <pageMargins left="0.39370078740157483" right="0.39370078740157483" top="0.59055118110236227" bottom="0.39370078740157483" header="0.19685039370078741" footer="0.15748031496062992"/>
  <pageSetup paperSize="9" scale="57" fitToHeight="0" orientation="landscape" r:id="rId1"/>
  <headerFooter>
    <oddFooter>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____SO____cm">
    <pageSetUpPr fitToPage="1"/>
  </sheetPr>
  <dimension ref="A1:S227"/>
  <sheetViews>
    <sheetView workbookViewId="0">
      <selection activeCell="B26" sqref="B26"/>
    </sheetView>
  </sheetViews>
  <sheetFormatPr defaultRowHeight="12.75" x14ac:dyDescent="0.2"/>
  <cols>
    <col min="1" max="1" width="4.7109375"/>
    <col min="2" max="2" width="5.7109375"/>
    <col min="3" max="3" width="11.7109375"/>
    <col min="4" max="4" width="5.7109375"/>
    <col min="5" max="5" width="80.7109375"/>
    <col min="6" max="6" width="9.140625" hidden="1"/>
    <col min="7" max="7" width="20.7109375"/>
    <col min="8" max="12" width="22.7109375"/>
    <col min="13" max="13" width="4.7109375"/>
    <col min="17" max="19" width="9.140625" hidden="1"/>
  </cols>
  <sheetData>
    <row r="1" spans="1:19" x14ac:dyDescent="0.2">
      <c r="A1" s="62"/>
      <c r="B1" s="1"/>
      <c r="C1" s="1"/>
      <c r="D1" s="67" t="s">
        <v>0</v>
      </c>
      <c r="E1" s="62"/>
      <c r="F1" s="1"/>
      <c r="G1" s="1"/>
      <c r="H1" s="1"/>
      <c r="I1" s="1"/>
      <c r="J1" s="1"/>
      <c r="K1" s="1"/>
      <c r="L1" s="1"/>
      <c r="M1" s="1"/>
    </row>
    <row r="2" spans="1:19" x14ac:dyDescent="0.2">
      <c r="A2" s="62"/>
      <c r="B2" s="1"/>
      <c r="C2" s="1"/>
      <c r="D2" s="62"/>
      <c r="E2" s="62"/>
      <c r="F2" s="1"/>
      <c r="G2" s="1"/>
      <c r="H2" s="1"/>
      <c r="I2" s="1"/>
      <c r="J2" s="1"/>
      <c r="K2" s="1"/>
      <c r="L2" s="1"/>
      <c r="M2" s="1"/>
    </row>
    <row r="3" spans="1:19" ht="24" customHeight="1" x14ac:dyDescent="0.3">
      <c r="A3" s="63" t="s">
        <v>28</v>
      </c>
      <c r="B3" s="62"/>
      <c r="C3" s="62"/>
      <c r="D3" s="62"/>
      <c r="E3" s="62"/>
      <c r="F3" s="62"/>
      <c r="G3" s="1"/>
      <c r="H3" s="1"/>
      <c r="I3" s="1"/>
      <c r="J3" s="1"/>
      <c r="K3" s="1"/>
      <c r="L3" s="1"/>
      <c r="M3" s="1"/>
    </row>
    <row r="4" spans="1:19" ht="6" customHeight="1" x14ac:dyDescent="0.2">
      <c r="A4" s="2"/>
      <c r="B4" s="71" t="s">
        <v>2</v>
      </c>
      <c r="C4" s="7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9" ht="6" customHeight="1" x14ac:dyDescent="0.2">
      <c r="A5" s="3"/>
      <c r="B5" s="65"/>
      <c r="C5" s="65"/>
      <c r="D5" s="4"/>
      <c r="E5" s="4"/>
      <c r="F5" s="4"/>
      <c r="G5" s="4"/>
      <c r="H5" s="4"/>
      <c r="I5" s="4"/>
      <c r="J5" s="4"/>
      <c r="K5" s="4"/>
      <c r="L5" s="4"/>
      <c r="M5" s="5"/>
      <c r="S5" s="6">
        <f>0</f>
        <v>0</v>
      </c>
    </row>
    <row r="6" spans="1:19" ht="33.950000000000003" customHeight="1" x14ac:dyDescent="0.4">
      <c r="A6" s="7"/>
      <c r="B6" s="73" t="s">
        <v>3</v>
      </c>
      <c r="C6" s="62"/>
      <c r="D6" s="62"/>
      <c r="E6" s="62"/>
      <c r="F6" s="62"/>
      <c r="G6" s="62"/>
      <c r="H6" s="62"/>
      <c r="I6" s="62"/>
      <c r="J6" s="1"/>
      <c r="K6" s="1"/>
      <c r="L6" s="1"/>
      <c r="M6" s="9"/>
      <c r="S6" s="6">
        <f>0</f>
        <v>0</v>
      </c>
    </row>
    <row r="7" spans="1:19" x14ac:dyDescent="0.2">
      <c r="A7" s="10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1"/>
      <c r="S7" s="6">
        <f>0+(H71+H77+H104+H125+H155+H176+H224)</f>
        <v>0</v>
      </c>
    </row>
    <row r="8" spans="1:19" ht="14.1" customHeight="1" x14ac:dyDescent="0.2">
      <c r="A8" s="2"/>
      <c r="B8" s="74" t="s">
        <v>5</v>
      </c>
      <c r="C8" s="7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9" ht="8.1" customHeight="1" x14ac:dyDescent="0.2">
      <c r="A9" s="3"/>
      <c r="B9" s="65"/>
      <c r="C9" s="65"/>
      <c r="D9" s="4"/>
      <c r="E9" s="4"/>
      <c r="F9" s="4"/>
      <c r="G9" s="4"/>
      <c r="H9" s="4"/>
      <c r="I9" s="4"/>
      <c r="J9" s="4"/>
      <c r="K9" s="4"/>
      <c r="L9" s="4"/>
      <c r="M9" s="5"/>
    </row>
    <row r="10" spans="1:19" x14ac:dyDescent="0.2">
      <c r="A10" s="68" t="s">
        <v>29</v>
      </c>
      <c r="B10" s="62"/>
      <c r="C10" s="75"/>
      <c r="D10" s="62"/>
      <c r="E10" s="1"/>
      <c r="F10" s="1"/>
      <c r="G10" s="13"/>
      <c r="H10" s="1"/>
      <c r="I10" s="21" t="s">
        <v>30</v>
      </c>
      <c r="J10" s="22">
        <f>0+H72+H78+H105+H126+H156+H177+H225</f>
        <v>0</v>
      </c>
      <c r="K10" s="1"/>
      <c r="L10" s="1"/>
      <c r="M10" s="9"/>
    </row>
    <row r="11" spans="1:19" ht="20.25" x14ac:dyDescent="0.3">
      <c r="A11" s="76" t="s">
        <v>152</v>
      </c>
      <c r="B11" s="77"/>
      <c r="C11" s="77"/>
      <c r="D11" s="77"/>
      <c r="E11" s="77"/>
      <c r="F11" s="77"/>
      <c r="G11" s="78"/>
      <c r="H11" s="1"/>
      <c r="I11" s="21" t="s">
        <v>32</v>
      </c>
      <c r="J11" s="22">
        <f>ROUND(0+((H71+H77+H104+H125+H155+H176+H224)*1.21),2)</f>
        <v>0</v>
      </c>
      <c r="K11" s="1"/>
      <c r="L11" s="1"/>
      <c r="M11" s="9"/>
      <c r="Q11" s="6">
        <f>IF(SUM(K20:K26)&gt;0,ROUND(SUM(S20:S26)/SUM(K20:K26)-1,8),0)</f>
        <v>0</v>
      </c>
      <c r="R11" s="6">
        <f>AVERAGE(J71,J77,J104,J125,J155,J176,J224)</f>
        <v>0</v>
      </c>
      <c r="S11" s="6">
        <f>J10*(1+Q11)</f>
        <v>0</v>
      </c>
    </row>
    <row r="12" spans="1:19" x14ac:dyDescent="0.2">
      <c r="A12" s="68" t="s">
        <v>9</v>
      </c>
      <c r="B12" s="62"/>
      <c r="C12" s="75"/>
      <c r="D12" s="62"/>
      <c r="E12" s="62"/>
      <c r="F12" s="62"/>
      <c r="G12" s="79"/>
      <c r="H12" s="1"/>
      <c r="I12" s="1"/>
      <c r="J12" s="1"/>
      <c r="K12" s="1"/>
      <c r="L12" s="1"/>
      <c r="M12" s="9"/>
    </row>
    <row r="13" spans="1:19" ht="15.95" customHeight="1" x14ac:dyDescent="0.2">
      <c r="A13" s="69" t="str">
        <f>Souhrn!A13</f>
        <v/>
      </c>
      <c r="B13" s="62"/>
      <c r="C13" s="62"/>
      <c r="D13" s="62"/>
      <c r="E13" s="62"/>
      <c r="F13" s="62"/>
      <c r="G13" s="80"/>
      <c r="H13" s="1"/>
      <c r="I13" s="21" t="s">
        <v>11</v>
      </c>
      <c r="J13" s="12"/>
      <c r="K13" s="1"/>
      <c r="L13" s="1"/>
      <c r="M13" s="9"/>
    </row>
    <row r="14" spans="1:19" x14ac:dyDescent="0.2">
      <c r="A14" s="7"/>
      <c r="B14" s="1"/>
      <c r="C14" s="1"/>
      <c r="D14" s="1"/>
      <c r="E14" s="1"/>
      <c r="F14" s="1"/>
      <c r="G14" s="1"/>
      <c r="H14" s="1"/>
      <c r="I14" s="21" t="s">
        <v>13</v>
      </c>
      <c r="J14" s="12"/>
      <c r="K14" s="1"/>
      <c r="L14" s="1"/>
      <c r="M14" s="9"/>
    </row>
    <row r="15" spans="1:19" hidden="1" x14ac:dyDescent="0.2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9"/>
    </row>
    <row r="16" spans="1:19" ht="9.9499999999999993" customHeight="1" x14ac:dyDescent="0.2">
      <c r="A16" s="1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1"/>
    </row>
    <row r="17" spans="1:19" ht="14.1" customHeight="1" x14ac:dyDescent="0.2">
      <c r="A17" s="2"/>
      <c r="B17" s="71" t="s">
        <v>33</v>
      </c>
      <c r="C17" s="7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9" ht="6" customHeight="1" x14ac:dyDescent="0.2">
      <c r="A18" s="3"/>
      <c r="B18" s="65"/>
      <c r="C18" s="65"/>
      <c r="D18" s="4"/>
      <c r="E18" s="4"/>
      <c r="F18" s="4"/>
      <c r="G18" s="4"/>
      <c r="H18" s="4"/>
      <c r="I18" s="4"/>
      <c r="J18" s="4"/>
      <c r="K18" s="4"/>
      <c r="L18" s="4"/>
      <c r="M18" s="5"/>
    </row>
    <row r="19" spans="1:19" ht="18" customHeight="1" x14ac:dyDescent="0.2">
      <c r="A19" s="7"/>
      <c r="B19" s="81" t="s">
        <v>34</v>
      </c>
      <c r="C19" s="81"/>
      <c r="D19" s="81"/>
      <c r="E19" s="81" t="s">
        <v>35</v>
      </c>
      <c r="F19" s="81"/>
      <c r="G19" s="24"/>
      <c r="H19" s="16"/>
      <c r="I19" s="16"/>
      <c r="J19" s="16"/>
      <c r="K19" s="16" t="s">
        <v>18</v>
      </c>
      <c r="L19" s="16" t="s">
        <v>19</v>
      </c>
      <c r="M19" s="9"/>
    </row>
    <row r="20" spans="1:19" x14ac:dyDescent="0.2">
      <c r="A20" s="7"/>
      <c r="B20" s="87">
        <v>1</v>
      </c>
      <c r="C20" s="62"/>
      <c r="D20" s="62"/>
      <c r="E20" s="25" t="s">
        <v>93</v>
      </c>
      <c r="F20" s="1"/>
      <c r="G20" s="1"/>
      <c r="H20" s="1"/>
      <c r="I20" s="1"/>
      <c r="J20" s="1"/>
      <c r="K20" s="26">
        <f>0+J32+J35+J38+J41+J44+J47+J50+J53+J56+J59+J62+J65+J68</f>
        <v>0</v>
      </c>
      <c r="L20" s="26">
        <f>0+L71</f>
        <v>0</v>
      </c>
      <c r="M20" s="9"/>
      <c r="S20" s="6">
        <f>S71</f>
        <v>0</v>
      </c>
    </row>
    <row r="21" spans="1:19" x14ac:dyDescent="0.2">
      <c r="A21" s="7"/>
      <c r="B21" s="87">
        <v>2</v>
      </c>
      <c r="C21" s="62"/>
      <c r="D21" s="62"/>
      <c r="E21" s="25" t="s">
        <v>153</v>
      </c>
      <c r="F21" s="1"/>
      <c r="G21" s="1"/>
      <c r="H21" s="1"/>
      <c r="I21" s="1"/>
      <c r="J21" s="1"/>
      <c r="K21" s="26">
        <f>0+J74</f>
        <v>0</v>
      </c>
      <c r="L21" s="26">
        <f>0+L77</f>
        <v>0</v>
      </c>
      <c r="M21" s="9"/>
      <c r="S21" s="6">
        <f>S77</f>
        <v>0</v>
      </c>
    </row>
    <row r="22" spans="1:19" x14ac:dyDescent="0.2">
      <c r="A22" s="7"/>
      <c r="B22" s="87">
        <v>3</v>
      </c>
      <c r="C22" s="62"/>
      <c r="D22" s="62"/>
      <c r="E22" s="25" t="s">
        <v>154</v>
      </c>
      <c r="F22" s="1"/>
      <c r="G22" s="1"/>
      <c r="H22" s="1"/>
      <c r="I22" s="1"/>
      <c r="J22" s="1"/>
      <c r="K22" s="26">
        <f>0+J80+J83+J86+J89+J92+J95+J98+J101</f>
        <v>0</v>
      </c>
      <c r="L22" s="26">
        <f>0+L104</f>
        <v>0</v>
      </c>
      <c r="M22" s="9"/>
      <c r="S22" s="6">
        <f>S104</f>
        <v>0</v>
      </c>
    </row>
    <row r="23" spans="1:19" x14ac:dyDescent="0.2">
      <c r="A23" s="7"/>
      <c r="B23" s="87">
        <v>4</v>
      </c>
      <c r="C23" s="62"/>
      <c r="D23" s="62"/>
      <c r="E23" s="25" t="s">
        <v>155</v>
      </c>
      <c r="F23" s="1"/>
      <c r="G23" s="1"/>
      <c r="H23" s="1"/>
      <c r="I23" s="1"/>
      <c r="J23" s="1"/>
      <c r="K23" s="26">
        <f>0+J107+J110+J113+J116+J119+J122</f>
        <v>0</v>
      </c>
      <c r="L23" s="26">
        <f>0+L125</f>
        <v>0</v>
      </c>
      <c r="M23" s="9"/>
      <c r="S23" s="6">
        <f>S125</f>
        <v>0</v>
      </c>
    </row>
    <row r="24" spans="1:19" x14ac:dyDescent="0.2">
      <c r="A24" s="7"/>
      <c r="B24" s="87">
        <v>5</v>
      </c>
      <c r="C24" s="62"/>
      <c r="D24" s="62"/>
      <c r="E24" s="25" t="s">
        <v>156</v>
      </c>
      <c r="F24" s="1"/>
      <c r="G24" s="1"/>
      <c r="H24" s="1"/>
      <c r="I24" s="1"/>
      <c r="J24" s="1"/>
      <c r="K24" s="26">
        <f>0+J128+J131+J134+J137+J140+J143+J146+J149+J152</f>
        <v>0</v>
      </c>
      <c r="L24" s="26">
        <f>0+L155</f>
        <v>0</v>
      </c>
      <c r="M24" s="9"/>
      <c r="S24" s="6">
        <f>S155</f>
        <v>0</v>
      </c>
    </row>
    <row r="25" spans="1:19" x14ac:dyDescent="0.2">
      <c r="A25" s="7"/>
      <c r="B25" s="87">
        <v>7</v>
      </c>
      <c r="C25" s="62"/>
      <c r="D25" s="62"/>
      <c r="E25" s="25" t="s">
        <v>157</v>
      </c>
      <c r="F25" s="1"/>
      <c r="G25" s="1"/>
      <c r="H25" s="1"/>
      <c r="I25" s="1"/>
      <c r="J25" s="1"/>
      <c r="K25" s="26">
        <f>0+J158+J161+J164+J167+J170+J173</f>
        <v>0</v>
      </c>
      <c r="L25" s="26">
        <f>0+L176</f>
        <v>0</v>
      </c>
      <c r="M25" s="59"/>
      <c r="S25" s="6">
        <f>S176</f>
        <v>0</v>
      </c>
    </row>
    <row r="26" spans="1:19" x14ac:dyDescent="0.2">
      <c r="A26" s="7"/>
      <c r="B26" s="87">
        <v>9</v>
      </c>
      <c r="C26" s="62"/>
      <c r="D26" s="62"/>
      <c r="E26" s="25" t="s">
        <v>94</v>
      </c>
      <c r="F26" s="1"/>
      <c r="G26" s="1"/>
      <c r="H26" s="1"/>
      <c r="I26" s="1"/>
      <c r="J26" s="1"/>
      <c r="K26" s="26">
        <f>0+J179+J182+J185+J188+J191+J194+J197+J200+J203+J206+J209+J212+J215+J218+J221</f>
        <v>0</v>
      </c>
      <c r="L26" s="26">
        <f>0+L224</f>
        <v>0</v>
      </c>
      <c r="M26" s="59"/>
      <c r="S26" s="6">
        <f>S224</f>
        <v>0</v>
      </c>
    </row>
    <row r="27" spans="1:19" x14ac:dyDescent="0.2">
      <c r="A27" s="10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61"/>
    </row>
    <row r="28" spans="1:19" ht="14.1" customHeight="1" x14ac:dyDescent="0.2">
      <c r="A28" s="2"/>
      <c r="B28" s="71" t="s">
        <v>37</v>
      </c>
      <c r="C28" s="72"/>
      <c r="D28" s="2"/>
      <c r="E28" s="2"/>
      <c r="F28" s="2"/>
      <c r="G28" s="2"/>
      <c r="H28" s="2"/>
      <c r="I28" s="2"/>
      <c r="J28" s="2"/>
      <c r="K28" s="2"/>
      <c r="L28" s="2"/>
    </row>
    <row r="29" spans="1:19" ht="18" customHeight="1" x14ac:dyDescent="0.2">
      <c r="A29" s="3"/>
      <c r="B29" s="65"/>
      <c r="C29" s="65"/>
      <c r="D29" s="4"/>
      <c r="E29" s="4"/>
      <c r="F29" s="4"/>
      <c r="G29" s="4"/>
      <c r="H29" s="4"/>
      <c r="I29" s="4"/>
      <c r="J29" s="4"/>
      <c r="K29" s="4"/>
      <c r="L29" s="4"/>
      <c r="M29" s="60"/>
    </row>
    <row r="30" spans="1:19" ht="18" customHeight="1" x14ac:dyDescent="0.2">
      <c r="A30" s="7"/>
      <c r="B30" s="23" t="s">
        <v>38</v>
      </c>
      <c r="C30" s="23" t="s">
        <v>34</v>
      </c>
      <c r="D30" s="23" t="s">
        <v>39</v>
      </c>
      <c r="E30" s="23" t="s">
        <v>35</v>
      </c>
      <c r="F30" s="23" t="s">
        <v>40</v>
      </c>
      <c r="G30" s="24" t="s">
        <v>41</v>
      </c>
      <c r="H30" s="16" t="s">
        <v>42</v>
      </c>
      <c r="I30" s="16" t="s">
        <v>43</v>
      </c>
      <c r="J30" s="16" t="s">
        <v>18</v>
      </c>
      <c r="K30" s="24" t="s">
        <v>44</v>
      </c>
      <c r="L30" s="16" t="s">
        <v>19</v>
      </c>
      <c r="M30" s="59"/>
    </row>
    <row r="31" spans="1:19" ht="39.950000000000003" customHeight="1" x14ac:dyDescent="0.25">
      <c r="A31" s="7"/>
      <c r="B31" s="85" t="s">
        <v>95</v>
      </c>
      <c r="C31" s="62"/>
      <c r="D31" s="62"/>
      <c r="E31" s="62"/>
      <c r="F31" s="62"/>
      <c r="G31" s="62"/>
      <c r="H31" s="86"/>
      <c r="I31" s="62"/>
      <c r="J31" s="86"/>
      <c r="K31" s="62"/>
      <c r="L31" s="62"/>
      <c r="M31" s="9"/>
    </row>
    <row r="32" spans="1:19" x14ac:dyDescent="0.2">
      <c r="A32" s="7"/>
      <c r="B32" s="28">
        <v>1</v>
      </c>
      <c r="C32" s="29" t="s">
        <v>158</v>
      </c>
      <c r="D32" s="29"/>
      <c r="E32" s="29" t="s">
        <v>159</v>
      </c>
      <c r="F32" s="29" t="s">
        <v>8</v>
      </c>
      <c r="G32" s="30" t="s">
        <v>121</v>
      </c>
      <c r="H32" s="31">
        <v>160</v>
      </c>
      <c r="I32" s="32">
        <v>0</v>
      </c>
      <c r="J32" s="33">
        <f>ROUND(H32*I32,2)</f>
        <v>0</v>
      </c>
      <c r="K32" s="34">
        <v>0.21</v>
      </c>
      <c r="L32" s="35">
        <f>ROUND(J32*1.21,2)</f>
        <v>0</v>
      </c>
      <c r="M32" s="9"/>
      <c r="Q32" s="6">
        <f>IF(ISNUMBER(K32),IF(H32&gt;0,IF(I32&gt;0,J32,0),0),0)</f>
        <v>0</v>
      </c>
      <c r="R32" s="6">
        <f>IF(ISNUMBER(K32)=FALSE,J32,0)</f>
        <v>0</v>
      </c>
    </row>
    <row r="33" spans="1:18" x14ac:dyDescent="0.2">
      <c r="A33" s="7"/>
      <c r="B33" s="82" t="s">
        <v>49</v>
      </c>
      <c r="C33" s="62"/>
      <c r="D33" s="62"/>
      <c r="E33" s="36" t="s">
        <v>160</v>
      </c>
      <c r="F33" s="1"/>
      <c r="G33" s="1"/>
      <c r="H33" s="27"/>
      <c r="I33" s="1"/>
      <c r="J33" s="27"/>
      <c r="K33" s="1"/>
      <c r="L33" s="1"/>
      <c r="M33" s="9"/>
    </row>
    <row r="34" spans="1:18" ht="13.5" thickBot="1" x14ac:dyDescent="0.25">
      <c r="A34" s="7"/>
      <c r="B34" s="83" t="s">
        <v>50</v>
      </c>
      <c r="C34" s="84"/>
      <c r="D34" s="84"/>
      <c r="E34" s="38" t="s">
        <v>8</v>
      </c>
      <c r="F34" s="37"/>
      <c r="G34" s="37"/>
      <c r="H34" s="39"/>
      <c r="I34" s="37"/>
      <c r="J34" s="39"/>
      <c r="K34" s="37"/>
      <c r="L34" s="37"/>
      <c r="M34" s="9"/>
    </row>
    <row r="35" spans="1:18" ht="13.5" thickTop="1" x14ac:dyDescent="0.2">
      <c r="A35" s="7"/>
      <c r="B35" s="28">
        <v>2</v>
      </c>
      <c r="C35" s="29" t="s">
        <v>161</v>
      </c>
      <c r="D35" s="29"/>
      <c r="E35" s="29" t="s">
        <v>162</v>
      </c>
      <c r="F35" s="29" t="s">
        <v>8</v>
      </c>
      <c r="G35" s="30" t="s">
        <v>71</v>
      </c>
      <c r="H35" s="40">
        <v>12</v>
      </c>
      <c r="I35" s="41">
        <v>0</v>
      </c>
      <c r="J35" s="42">
        <f>ROUND(H35*I35,2)</f>
        <v>0</v>
      </c>
      <c r="K35" s="43">
        <v>0.21</v>
      </c>
      <c r="L35" s="44">
        <f>ROUND(J35*1.21,2)</f>
        <v>0</v>
      </c>
      <c r="M35" s="9"/>
      <c r="Q35" s="6">
        <f>IF(ISNUMBER(K35),IF(H35&gt;0,IF(I35&gt;0,J35,0),0),0)</f>
        <v>0</v>
      </c>
      <c r="R35" s="6">
        <f>IF(ISNUMBER(K35)=FALSE,J35,0)</f>
        <v>0</v>
      </c>
    </row>
    <row r="36" spans="1:18" x14ac:dyDescent="0.2">
      <c r="A36" s="7"/>
      <c r="B36" s="82" t="s">
        <v>49</v>
      </c>
      <c r="C36" s="62"/>
      <c r="D36" s="62"/>
      <c r="E36" s="36" t="s">
        <v>8</v>
      </c>
      <c r="F36" s="1"/>
      <c r="G36" s="1"/>
      <c r="H36" s="27"/>
      <c r="I36" s="1"/>
      <c r="J36" s="27"/>
      <c r="K36" s="1"/>
      <c r="L36" s="1"/>
      <c r="M36" s="9"/>
    </row>
    <row r="37" spans="1:18" ht="13.5" thickBot="1" x14ac:dyDescent="0.25">
      <c r="A37" s="7"/>
      <c r="B37" s="83" t="s">
        <v>50</v>
      </c>
      <c r="C37" s="84"/>
      <c r="D37" s="84"/>
      <c r="E37" s="38" t="s">
        <v>8</v>
      </c>
      <c r="F37" s="37"/>
      <c r="G37" s="37"/>
      <c r="H37" s="39"/>
      <c r="I37" s="37"/>
      <c r="J37" s="39"/>
      <c r="K37" s="37"/>
      <c r="L37" s="37"/>
      <c r="M37" s="9"/>
    </row>
    <row r="38" spans="1:18" ht="13.5" thickTop="1" x14ac:dyDescent="0.2">
      <c r="A38" s="7"/>
      <c r="B38" s="28">
        <v>3</v>
      </c>
      <c r="C38" s="29" t="s">
        <v>163</v>
      </c>
      <c r="D38" s="29"/>
      <c r="E38" s="29" t="s">
        <v>164</v>
      </c>
      <c r="F38" s="29" t="s">
        <v>8</v>
      </c>
      <c r="G38" s="30" t="s">
        <v>165</v>
      </c>
      <c r="H38" s="40">
        <v>160</v>
      </c>
      <c r="I38" s="41">
        <v>0</v>
      </c>
      <c r="J38" s="42">
        <f>ROUND(H38*I38,2)</f>
        <v>0</v>
      </c>
      <c r="K38" s="43">
        <v>0.21</v>
      </c>
      <c r="L38" s="44">
        <f>ROUND(J38*1.21,2)</f>
        <v>0</v>
      </c>
      <c r="M38" s="9"/>
      <c r="Q38" s="6">
        <f>IF(ISNUMBER(K38),IF(H38&gt;0,IF(I38&gt;0,J38,0),0),0)</f>
        <v>0</v>
      </c>
      <c r="R38" s="6">
        <f>IF(ISNUMBER(K38)=FALSE,J38,0)</f>
        <v>0</v>
      </c>
    </row>
    <row r="39" spans="1:18" ht="25.5" x14ac:dyDescent="0.2">
      <c r="A39" s="7"/>
      <c r="B39" s="82" t="s">
        <v>49</v>
      </c>
      <c r="C39" s="62"/>
      <c r="D39" s="62"/>
      <c r="E39" s="36" t="s">
        <v>166</v>
      </c>
      <c r="F39" s="1"/>
      <c r="G39" s="1"/>
      <c r="H39" s="27"/>
      <c r="I39" s="1"/>
      <c r="J39" s="27"/>
      <c r="K39" s="1"/>
      <c r="L39" s="1"/>
      <c r="M39" s="9"/>
    </row>
    <row r="40" spans="1:18" ht="13.5" thickBot="1" x14ac:dyDescent="0.25">
      <c r="A40" s="7"/>
      <c r="B40" s="83" t="s">
        <v>50</v>
      </c>
      <c r="C40" s="84"/>
      <c r="D40" s="84"/>
      <c r="E40" s="38" t="s">
        <v>167</v>
      </c>
      <c r="F40" s="37"/>
      <c r="G40" s="37"/>
      <c r="H40" s="39"/>
      <c r="I40" s="37"/>
      <c r="J40" s="39"/>
      <c r="K40" s="37"/>
      <c r="L40" s="37"/>
      <c r="M40" s="9"/>
    </row>
    <row r="41" spans="1:18" ht="13.5" thickTop="1" x14ac:dyDescent="0.2">
      <c r="A41" s="7"/>
      <c r="B41" s="28">
        <v>4</v>
      </c>
      <c r="C41" s="29" t="s">
        <v>168</v>
      </c>
      <c r="D41" s="29"/>
      <c r="E41" s="29" t="s">
        <v>169</v>
      </c>
      <c r="F41" s="29" t="s">
        <v>8</v>
      </c>
      <c r="G41" s="30" t="s">
        <v>98</v>
      </c>
      <c r="H41" s="40">
        <v>190.5</v>
      </c>
      <c r="I41" s="41">
        <v>0</v>
      </c>
      <c r="J41" s="42">
        <f>ROUND(H41*I41,2)</f>
        <v>0</v>
      </c>
      <c r="K41" s="43">
        <v>0.21</v>
      </c>
      <c r="L41" s="44">
        <f>ROUND(J41*1.21,2)</f>
        <v>0</v>
      </c>
      <c r="M41" s="9"/>
      <c r="Q41" s="6">
        <f>IF(ISNUMBER(K41),IF(H41&gt;0,IF(I41&gt;0,J41,0),0),0)</f>
        <v>0</v>
      </c>
      <c r="R41" s="6">
        <f>IF(ISNUMBER(K41)=FALSE,J41,0)</f>
        <v>0</v>
      </c>
    </row>
    <row r="42" spans="1:18" x14ac:dyDescent="0.2">
      <c r="A42" s="7"/>
      <c r="B42" s="82" t="s">
        <v>49</v>
      </c>
      <c r="C42" s="62"/>
      <c r="D42" s="62"/>
      <c r="E42" s="36" t="s">
        <v>170</v>
      </c>
      <c r="F42" s="1"/>
      <c r="G42" s="1"/>
      <c r="H42" s="27"/>
      <c r="I42" s="1"/>
      <c r="J42" s="27"/>
      <c r="K42" s="1"/>
      <c r="L42" s="1"/>
      <c r="M42" s="9"/>
    </row>
    <row r="43" spans="1:18" ht="13.5" thickBot="1" x14ac:dyDescent="0.25">
      <c r="A43" s="7"/>
      <c r="B43" s="83" t="s">
        <v>50</v>
      </c>
      <c r="C43" s="84"/>
      <c r="D43" s="84"/>
      <c r="E43" s="38" t="s">
        <v>8</v>
      </c>
      <c r="F43" s="37"/>
      <c r="G43" s="37"/>
      <c r="H43" s="39"/>
      <c r="I43" s="37"/>
      <c r="J43" s="39"/>
      <c r="K43" s="37"/>
      <c r="L43" s="37"/>
      <c r="M43" s="9"/>
    </row>
    <row r="44" spans="1:18" ht="13.5" thickTop="1" x14ac:dyDescent="0.2">
      <c r="A44" s="7"/>
      <c r="B44" s="28">
        <v>5</v>
      </c>
      <c r="C44" s="29" t="s">
        <v>171</v>
      </c>
      <c r="D44" s="29"/>
      <c r="E44" s="29" t="s">
        <v>172</v>
      </c>
      <c r="F44" s="29" t="s">
        <v>8</v>
      </c>
      <c r="G44" s="30" t="s">
        <v>98</v>
      </c>
      <c r="H44" s="40">
        <v>1017.303</v>
      </c>
      <c r="I44" s="41">
        <v>0</v>
      </c>
      <c r="J44" s="42">
        <f>ROUND(H44*I44,2)</f>
        <v>0</v>
      </c>
      <c r="K44" s="43">
        <v>0.21</v>
      </c>
      <c r="L44" s="44">
        <f>ROUND(J44*1.21,2)</f>
        <v>0</v>
      </c>
      <c r="M44" s="9"/>
      <c r="Q44" s="6">
        <f>IF(ISNUMBER(K44),IF(H44&gt;0,IF(I44&gt;0,J44,0),0),0)</f>
        <v>0</v>
      </c>
      <c r="R44" s="6">
        <f>IF(ISNUMBER(K44)=FALSE,J44,0)</f>
        <v>0</v>
      </c>
    </row>
    <row r="45" spans="1:18" ht="25.5" x14ac:dyDescent="0.2">
      <c r="A45" s="7"/>
      <c r="B45" s="82" t="s">
        <v>49</v>
      </c>
      <c r="C45" s="62"/>
      <c r="D45" s="62"/>
      <c r="E45" s="36" t="s">
        <v>173</v>
      </c>
      <c r="F45" s="1"/>
      <c r="G45" s="1"/>
      <c r="H45" s="27"/>
      <c r="I45" s="1"/>
      <c r="J45" s="27"/>
      <c r="K45" s="1"/>
      <c r="L45" s="1"/>
      <c r="M45" s="9"/>
    </row>
    <row r="46" spans="1:18" ht="13.5" thickBot="1" x14ac:dyDescent="0.25">
      <c r="A46" s="7"/>
      <c r="B46" s="83" t="s">
        <v>50</v>
      </c>
      <c r="C46" s="84"/>
      <c r="D46" s="84"/>
      <c r="E46" s="38" t="s">
        <v>8</v>
      </c>
      <c r="F46" s="37"/>
      <c r="G46" s="37"/>
      <c r="H46" s="39"/>
      <c r="I46" s="37"/>
      <c r="J46" s="39"/>
      <c r="K46" s="37"/>
      <c r="L46" s="37"/>
      <c r="M46" s="9"/>
    </row>
    <row r="47" spans="1:18" ht="13.5" thickTop="1" x14ac:dyDescent="0.2">
      <c r="A47" s="7"/>
      <c r="B47" s="28">
        <v>6</v>
      </c>
      <c r="C47" s="29" t="s">
        <v>174</v>
      </c>
      <c r="D47" s="29"/>
      <c r="E47" s="29" t="s">
        <v>175</v>
      </c>
      <c r="F47" s="29" t="s">
        <v>8</v>
      </c>
      <c r="G47" s="30" t="s">
        <v>98</v>
      </c>
      <c r="H47" s="40">
        <v>217.994</v>
      </c>
      <c r="I47" s="41">
        <v>0</v>
      </c>
      <c r="J47" s="42">
        <f>ROUND(H47*I47,2)</f>
        <v>0</v>
      </c>
      <c r="K47" s="43">
        <v>0.21</v>
      </c>
      <c r="L47" s="44">
        <f>ROUND(J47*1.21,2)</f>
        <v>0</v>
      </c>
      <c r="M47" s="9"/>
      <c r="Q47" s="6">
        <f>IF(ISNUMBER(K47),IF(H47&gt;0,IF(I47&gt;0,J47,0),0),0)</f>
        <v>0</v>
      </c>
      <c r="R47" s="6">
        <f>IF(ISNUMBER(K47)=FALSE,J47,0)</f>
        <v>0</v>
      </c>
    </row>
    <row r="48" spans="1:18" x14ac:dyDescent="0.2">
      <c r="A48" s="7"/>
      <c r="B48" s="82" t="s">
        <v>49</v>
      </c>
      <c r="C48" s="62"/>
      <c r="D48" s="62"/>
      <c r="E48" s="36" t="s">
        <v>176</v>
      </c>
      <c r="F48" s="1"/>
      <c r="G48" s="1"/>
      <c r="H48" s="27"/>
      <c r="I48" s="1"/>
      <c r="J48" s="27"/>
      <c r="K48" s="1"/>
      <c r="L48" s="1"/>
      <c r="M48" s="9"/>
    </row>
    <row r="49" spans="1:18" ht="13.5" thickBot="1" x14ac:dyDescent="0.25">
      <c r="A49" s="7"/>
      <c r="B49" s="83" t="s">
        <v>50</v>
      </c>
      <c r="C49" s="84"/>
      <c r="D49" s="84"/>
      <c r="E49" s="38" t="s">
        <v>8</v>
      </c>
      <c r="F49" s="37"/>
      <c r="G49" s="37"/>
      <c r="H49" s="39"/>
      <c r="I49" s="37"/>
      <c r="J49" s="39"/>
      <c r="K49" s="37"/>
      <c r="L49" s="37"/>
      <c r="M49" s="9"/>
    </row>
    <row r="50" spans="1:18" ht="13.5" thickTop="1" x14ac:dyDescent="0.2">
      <c r="A50" s="7"/>
      <c r="B50" s="28">
        <v>7</v>
      </c>
      <c r="C50" s="29" t="s">
        <v>177</v>
      </c>
      <c r="D50" s="29"/>
      <c r="E50" s="29" t="s">
        <v>178</v>
      </c>
      <c r="F50" s="29" t="s">
        <v>8</v>
      </c>
      <c r="G50" s="30" t="s">
        <v>98</v>
      </c>
      <c r="H50" s="40">
        <v>217.994</v>
      </c>
      <c r="I50" s="41">
        <v>0</v>
      </c>
      <c r="J50" s="42">
        <f>ROUND(H50*I50,2)</f>
        <v>0</v>
      </c>
      <c r="K50" s="43">
        <v>0.21</v>
      </c>
      <c r="L50" s="44">
        <f>ROUND(J50*1.21,2)</f>
        <v>0</v>
      </c>
      <c r="M50" s="9"/>
      <c r="Q50" s="6">
        <f>IF(ISNUMBER(K50),IF(H50&gt;0,IF(I50&gt;0,J50,0),0),0)</f>
        <v>0</v>
      </c>
      <c r="R50" s="6">
        <f>IF(ISNUMBER(K50)=FALSE,J50,0)</f>
        <v>0</v>
      </c>
    </row>
    <row r="51" spans="1:18" x14ac:dyDescent="0.2">
      <c r="A51" s="7"/>
      <c r="B51" s="82" t="s">
        <v>49</v>
      </c>
      <c r="C51" s="62"/>
      <c r="D51" s="62"/>
      <c r="E51" s="36" t="s">
        <v>176</v>
      </c>
      <c r="F51" s="1"/>
      <c r="G51" s="1"/>
      <c r="H51" s="27"/>
      <c r="I51" s="1"/>
      <c r="J51" s="27"/>
      <c r="K51" s="1"/>
      <c r="L51" s="1"/>
      <c r="M51" s="9"/>
    </row>
    <row r="52" spans="1:18" ht="13.5" thickBot="1" x14ac:dyDescent="0.25">
      <c r="A52" s="7"/>
      <c r="B52" s="83" t="s">
        <v>50</v>
      </c>
      <c r="C52" s="84"/>
      <c r="D52" s="84"/>
      <c r="E52" s="38" t="s">
        <v>8</v>
      </c>
      <c r="F52" s="37"/>
      <c r="G52" s="37"/>
      <c r="H52" s="39"/>
      <c r="I52" s="37"/>
      <c r="J52" s="39"/>
      <c r="K52" s="37"/>
      <c r="L52" s="37"/>
      <c r="M52" s="9"/>
    </row>
    <row r="53" spans="1:18" ht="13.5" thickTop="1" x14ac:dyDescent="0.2">
      <c r="A53" s="7"/>
      <c r="B53" s="28">
        <v>8</v>
      </c>
      <c r="C53" s="29" t="s">
        <v>179</v>
      </c>
      <c r="D53" s="29"/>
      <c r="E53" s="29" t="s">
        <v>180</v>
      </c>
      <c r="F53" s="29" t="s">
        <v>8</v>
      </c>
      <c r="G53" s="30" t="s">
        <v>98</v>
      </c>
      <c r="H53" s="40">
        <v>1453.2909999999999</v>
      </c>
      <c r="I53" s="41">
        <v>0</v>
      </c>
      <c r="J53" s="42">
        <f>ROUND(H53*I53,2)</f>
        <v>0</v>
      </c>
      <c r="K53" s="43">
        <v>0.21</v>
      </c>
      <c r="L53" s="44">
        <f>ROUND(J53*1.21,2)</f>
        <v>0</v>
      </c>
      <c r="M53" s="9"/>
      <c r="Q53" s="6">
        <f>IF(ISNUMBER(K53),IF(H53&gt;0,IF(I53&gt;0,J53,0),0),0)</f>
        <v>0</v>
      </c>
      <c r="R53" s="6">
        <f>IF(ISNUMBER(K53)=FALSE,J53,0)</f>
        <v>0</v>
      </c>
    </row>
    <row r="54" spans="1:18" x14ac:dyDescent="0.2">
      <c r="A54" s="7"/>
      <c r="B54" s="82" t="s">
        <v>49</v>
      </c>
      <c r="C54" s="62"/>
      <c r="D54" s="62"/>
      <c r="E54" s="36" t="s">
        <v>8</v>
      </c>
      <c r="F54" s="1"/>
      <c r="G54" s="1"/>
      <c r="H54" s="27"/>
      <c r="I54" s="1"/>
      <c r="J54" s="27"/>
      <c r="K54" s="1"/>
      <c r="L54" s="1"/>
      <c r="M54" s="9"/>
    </row>
    <row r="55" spans="1:18" ht="13.5" thickBot="1" x14ac:dyDescent="0.25">
      <c r="A55" s="7"/>
      <c r="B55" s="83" t="s">
        <v>50</v>
      </c>
      <c r="C55" s="84"/>
      <c r="D55" s="84"/>
      <c r="E55" s="38" t="s">
        <v>181</v>
      </c>
      <c r="F55" s="37"/>
      <c r="G55" s="37"/>
      <c r="H55" s="39"/>
      <c r="I55" s="37"/>
      <c r="J55" s="39"/>
      <c r="K55" s="37"/>
      <c r="L55" s="37"/>
      <c r="M55" s="9"/>
    </row>
    <row r="56" spans="1:18" ht="13.5" thickTop="1" x14ac:dyDescent="0.2">
      <c r="A56" s="7"/>
      <c r="B56" s="28">
        <v>9</v>
      </c>
      <c r="C56" s="29" t="s">
        <v>182</v>
      </c>
      <c r="D56" s="29"/>
      <c r="E56" s="29" t="s">
        <v>183</v>
      </c>
      <c r="F56" s="29" t="s">
        <v>8</v>
      </c>
      <c r="G56" s="30" t="s">
        <v>98</v>
      </c>
      <c r="H56" s="40">
        <v>1017.303</v>
      </c>
      <c r="I56" s="41">
        <v>0</v>
      </c>
      <c r="J56" s="42">
        <f>ROUND(H56*I56,2)</f>
        <v>0</v>
      </c>
      <c r="K56" s="43">
        <v>0.21</v>
      </c>
      <c r="L56" s="44">
        <f>ROUND(J56*1.21,2)</f>
        <v>0</v>
      </c>
      <c r="M56" s="9"/>
      <c r="Q56" s="6">
        <f>IF(ISNUMBER(K56),IF(H56&gt;0,IF(I56&gt;0,J56,0),0),0)</f>
        <v>0</v>
      </c>
      <c r="R56" s="6">
        <f>IF(ISNUMBER(K56)=FALSE,J56,0)</f>
        <v>0</v>
      </c>
    </row>
    <row r="57" spans="1:18" ht="25.5" x14ac:dyDescent="0.2">
      <c r="A57" s="7"/>
      <c r="B57" s="82" t="s">
        <v>49</v>
      </c>
      <c r="C57" s="62"/>
      <c r="D57" s="62"/>
      <c r="E57" s="36" t="s">
        <v>184</v>
      </c>
      <c r="F57" s="1"/>
      <c r="G57" s="1"/>
      <c r="H57" s="27"/>
      <c r="I57" s="1"/>
      <c r="J57" s="27"/>
      <c r="K57" s="1"/>
      <c r="L57" s="1"/>
      <c r="M57" s="9"/>
    </row>
    <row r="58" spans="1:18" ht="13.5" thickBot="1" x14ac:dyDescent="0.25">
      <c r="A58" s="7"/>
      <c r="B58" s="83" t="s">
        <v>50</v>
      </c>
      <c r="C58" s="84"/>
      <c r="D58" s="84"/>
      <c r="E58" s="38" t="s">
        <v>8</v>
      </c>
      <c r="F58" s="37"/>
      <c r="G58" s="37"/>
      <c r="H58" s="39"/>
      <c r="I58" s="37"/>
      <c r="J58" s="39"/>
      <c r="K58" s="37"/>
      <c r="L58" s="37"/>
      <c r="M58" s="9"/>
    </row>
    <row r="59" spans="1:18" ht="13.5" thickTop="1" x14ac:dyDescent="0.2">
      <c r="A59" s="7"/>
      <c r="B59" s="28">
        <v>10</v>
      </c>
      <c r="C59" s="29" t="s">
        <v>185</v>
      </c>
      <c r="D59" s="29"/>
      <c r="E59" s="29" t="s">
        <v>186</v>
      </c>
      <c r="F59" s="29" t="s">
        <v>8</v>
      </c>
      <c r="G59" s="30" t="s">
        <v>98</v>
      </c>
      <c r="H59" s="40">
        <v>122.80200000000001</v>
      </c>
      <c r="I59" s="41">
        <v>0</v>
      </c>
      <c r="J59" s="42">
        <f>ROUND(H59*I59,2)</f>
        <v>0</v>
      </c>
      <c r="K59" s="43">
        <v>0.21</v>
      </c>
      <c r="L59" s="44">
        <f>ROUND(J59*1.21,2)</f>
        <v>0</v>
      </c>
      <c r="M59" s="9"/>
      <c r="Q59" s="6">
        <f>IF(ISNUMBER(K59),IF(H59&gt;0,IF(I59&gt;0,J59,0),0),0)</f>
        <v>0</v>
      </c>
      <c r="R59" s="6">
        <f>IF(ISNUMBER(K59)=FALSE,J59,0)</f>
        <v>0</v>
      </c>
    </row>
    <row r="60" spans="1:18" ht="25.5" x14ac:dyDescent="0.2">
      <c r="A60" s="7"/>
      <c r="B60" s="82" t="s">
        <v>49</v>
      </c>
      <c r="C60" s="62"/>
      <c r="D60" s="62"/>
      <c r="E60" s="36" t="s">
        <v>187</v>
      </c>
      <c r="F60" s="1"/>
      <c r="G60" s="1"/>
      <c r="H60" s="27"/>
      <c r="I60" s="1"/>
      <c r="J60" s="27"/>
      <c r="K60" s="1"/>
      <c r="L60" s="1"/>
      <c r="M60" s="9"/>
    </row>
    <row r="61" spans="1:18" ht="13.5" thickBot="1" x14ac:dyDescent="0.25">
      <c r="A61" s="7"/>
      <c r="B61" s="83" t="s">
        <v>50</v>
      </c>
      <c r="C61" s="84"/>
      <c r="D61" s="84"/>
      <c r="E61" s="38" t="s">
        <v>8</v>
      </c>
      <c r="F61" s="37"/>
      <c r="G61" s="37"/>
      <c r="H61" s="39"/>
      <c r="I61" s="37"/>
      <c r="J61" s="39"/>
      <c r="K61" s="37"/>
      <c r="L61" s="37"/>
      <c r="M61" s="9"/>
    </row>
    <row r="62" spans="1:18" ht="13.5" thickTop="1" x14ac:dyDescent="0.2">
      <c r="A62" s="7"/>
      <c r="B62" s="28">
        <v>11</v>
      </c>
      <c r="C62" s="29" t="s">
        <v>188</v>
      </c>
      <c r="D62" s="29"/>
      <c r="E62" s="29" t="s">
        <v>189</v>
      </c>
      <c r="F62" s="29" t="s">
        <v>8</v>
      </c>
      <c r="G62" s="30" t="s">
        <v>121</v>
      </c>
      <c r="H62" s="40">
        <v>870.94200000000001</v>
      </c>
      <c r="I62" s="41">
        <v>0</v>
      </c>
      <c r="J62" s="42">
        <f>ROUND(H62*I62,2)</f>
        <v>0</v>
      </c>
      <c r="K62" s="43">
        <v>0.21</v>
      </c>
      <c r="L62" s="44">
        <f>ROUND(J62*1.21,2)</f>
        <v>0</v>
      </c>
      <c r="M62" s="9"/>
      <c r="Q62" s="6">
        <f>IF(ISNUMBER(K62),IF(H62&gt;0,IF(I62&gt;0,J62,0),0),0)</f>
        <v>0</v>
      </c>
      <c r="R62" s="6">
        <f>IF(ISNUMBER(K62)=FALSE,J62,0)</f>
        <v>0</v>
      </c>
    </row>
    <row r="63" spans="1:18" x14ac:dyDescent="0.2">
      <c r="A63" s="7"/>
      <c r="B63" s="82" t="s">
        <v>49</v>
      </c>
      <c r="C63" s="62"/>
      <c r="D63" s="62"/>
      <c r="E63" s="36" t="s">
        <v>8</v>
      </c>
      <c r="F63" s="1"/>
      <c r="G63" s="1"/>
      <c r="H63" s="27"/>
      <c r="I63" s="1"/>
      <c r="J63" s="27"/>
      <c r="K63" s="1"/>
      <c r="L63" s="1"/>
      <c r="M63" s="9"/>
    </row>
    <row r="64" spans="1:18" ht="13.5" thickBot="1" x14ac:dyDescent="0.25">
      <c r="A64" s="7"/>
      <c r="B64" s="83" t="s">
        <v>50</v>
      </c>
      <c r="C64" s="84"/>
      <c r="D64" s="84"/>
      <c r="E64" s="38" t="s">
        <v>8</v>
      </c>
      <c r="F64" s="37"/>
      <c r="G64" s="37"/>
      <c r="H64" s="39"/>
      <c r="I64" s="37"/>
      <c r="J64" s="39"/>
      <c r="K64" s="37"/>
      <c r="L64" s="37"/>
      <c r="M64" s="9"/>
    </row>
    <row r="65" spans="1:19" ht="13.5" thickTop="1" x14ac:dyDescent="0.2">
      <c r="A65" s="7"/>
      <c r="B65" s="28">
        <v>12</v>
      </c>
      <c r="C65" s="29" t="s">
        <v>190</v>
      </c>
      <c r="D65" s="29"/>
      <c r="E65" s="29" t="s">
        <v>191</v>
      </c>
      <c r="F65" s="29" t="s">
        <v>8</v>
      </c>
      <c r="G65" s="30" t="s">
        <v>121</v>
      </c>
      <c r="H65" s="40">
        <v>870.94200000000001</v>
      </c>
      <c r="I65" s="41">
        <v>0</v>
      </c>
      <c r="J65" s="42">
        <f>ROUND(H65*I65,2)</f>
        <v>0</v>
      </c>
      <c r="K65" s="43">
        <v>0.21</v>
      </c>
      <c r="L65" s="44">
        <f>ROUND(J65*1.21,2)</f>
        <v>0</v>
      </c>
      <c r="M65" s="9"/>
      <c r="Q65" s="6">
        <f>IF(ISNUMBER(K65),IF(H65&gt;0,IF(I65&gt;0,J65,0),0),0)</f>
        <v>0</v>
      </c>
      <c r="R65" s="6">
        <f>IF(ISNUMBER(K65)=FALSE,J65,0)</f>
        <v>0</v>
      </c>
    </row>
    <row r="66" spans="1:19" x14ac:dyDescent="0.2">
      <c r="A66" s="7"/>
      <c r="B66" s="82" t="s">
        <v>49</v>
      </c>
      <c r="C66" s="62"/>
      <c r="D66" s="62"/>
      <c r="E66" s="36" t="s">
        <v>8</v>
      </c>
      <c r="F66" s="1"/>
      <c r="G66" s="1"/>
      <c r="H66" s="27"/>
      <c r="I66" s="1"/>
      <c r="J66" s="27"/>
      <c r="K66" s="1"/>
      <c r="L66" s="1"/>
      <c r="M66" s="9"/>
    </row>
    <row r="67" spans="1:19" ht="13.5" thickBot="1" x14ac:dyDescent="0.25">
      <c r="A67" s="7"/>
      <c r="B67" s="83" t="s">
        <v>50</v>
      </c>
      <c r="C67" s="84"/>
      <c r="D67" s="84"/>
      <c r="E67" s="38" t="s">
        <v>8</v>
      </c>
      <c r="F67" s="37"/>
      <c r="G67" s="37"/>
      <c r="H67" s="39"/>
      <c r="I67" s="37"/>
      <c r="J67" s="39"/>
      <c r="K67" s="37"/>
      <c r="L67" s="37"/>
      <c r="M67" s="9"/>
    </row>
    <row r="68" spans="1:19" ht="13.5" thickTop="1" x14ac:dyDescent="0.2">
      <c r="A68" s="7"/>
      <c r="B68" s="28">
        <v>13</v>
      </c>
      <c r="C68" s="29" t="s">
        <v>192</v>
      </c>
      <c r="D68" s="29"/>
      <c r="E68" s="29" t="s">
        <v>193</v>
      </c>
      <c r="F68" s="29" t="s">
        <v>8</v>
      </c>
      <c r="G68" s="30" t="s">
        <v>121</v>
      </c>
      <c r="H68" s="40">
        <v>136.94200000000001</v>
      </c>
      <c r="I68" s="41">
        <v>0</v>
      </c>
      <c r="J68" s="42">
        <f>ROUND(H68*I68,2)</f>
        <v>0</v>
      </c>
      <c r="K68" s="43">
        <v>0.21</v>
      </c>
      <c r="L68" s="44">
        <f>ROUND(J68*1.21,2)</f>
        <v>0</v>
      </c>
      <c r="M68" s="9"/>
      <c r="Q68" s="6">
        <f>IF(ISNUMBER(K68),IF(H68&gt;0,IF(I68&gt;0,J68,0),0),0)</f>
        <v>0</v>
      </c>
      <c r="R68" s="6">
        <f>IF(ISNUMBER(K68)=FALSE,J68,0)</f>
        <v>0</v>
      </c>
    </row>
    <row r="69" spans="1:19" x14ac:dyDescent="0.2">
      <c r="A69" s="7"/>
      <c r="B69" s="82" t="s">
        <v>49</v>
      </c>
      <c r="C69" s="62"/>
      <c r="D69" s="62"/>
      <c r="E69" s="36" t="s">
        <v>194</v>
      </c>
      <c r="F69" s="1"/>
      <c r="G69" s="1"/>
      <c r="H69" s="27"/>
      <c r="I69" s="1"/>
      <c r="J69" s="27"/>
      <c r="K69" s="1"/>
      <c r="L69" s="1"/>
      <c r="M69" s="9"/>
    </row>
    <row r="70" spans="1:19" ht="13.5" thickBot="1" x14ac:dyDescent="0.25">
      <c r="A70" s="7"/>
      <c r="B70" s="83" t="s">
        <v>50</v>
      </c>
      <c r="C70" s="84"/>
      <c r="D70" s="84"/>
      <c r="E70" s="38" t="s">
        <v>8</v>
      </c>
      <c r="F70" s="37"/>
      <c r="G70" s="37"/>
      <c r="H70" s="39"/>
      <c r="I70" s="37"/>
      <c r="J70" s="39"/>
      <c r="K70" s="37"/>
      <c r="L70" s="37"/>
      <c r="M70" s="9"/>
    </row>
    <row r="71" spans="1:19" ht="24.95" customHeight="1" thickTop="1" thickBot="1" x14ac:dyDescent="0.25">
      <c r="A71" s="7"/>
      <c r="B71" s="1"/>
      <c r="C71" s="45">
        <v>1</v>
      </c>
      <c r="D71" s="1"/>
      <c r="E71" s="46" t="s">
        <v>93</v>
      </c>
      <c r="F71" s="1"/>
      <c r="G71" s="47" t="s">
        <v>86</v>
      </c>
      <c r="H71" s="48">
        <f>J32+J35+J38+J41+J44+J47+J50+J53+J56+J59+J62+J65+J68</f>
        <v>0</v>
      </c>
      <c r="I71" s="47" t="s">
        <v>87</v>
      </c>
      <c r="J71" s="49">
        <f>(L71-H71)</f>
        <v>0</v>
      </c>
      <c r="K71" s="47" t="s">
        <v>88</v>
      </c>
      <c r="L71" s="50">
        <f>ROUND((J32+J35+J38+J41+J44+J47+J50+J53+J56+J59+J62+J65+J68)*1.21,2)</f>
        <v>0</v>
      </c>
      <c r="M71" s="9"/>
      <c r="Q71" s="6">
        <f>0+Q32+Q35+Q38+Q41+Q44+Q47+Q50+Q53+Q56+Q59+Q62+Q65+Q68</f>
        <v>0</v>
      </c>
      <c r="R71" s="6">
        <f>0+R32+R35+R38+R41+R44+R47+R50+R53+R56+R59+R62+R65+R68</f>
        <v>0</v>
      </c>
      <c r="S71" s="51">
        <f>Q71*(1+J71)+R71</f>
        <v>0</v>
      </c>
    </row>
    <row r="72" spans="1:19" ht="24.95" customHeight="1" thickTop="1" thickBot="1" x14ac:dyDescent="0.25">
      <c r="A72" s="7"/>
      <c r="B72" s="52"/>
      <c r="C72" s="52"/>
      <c r="D72" s="52"/>
      <c r="E72" s="53"/>
      <c r="F72" s="52"/>
      <c r="G72" s="54" t="s">
        <v>89</v>
      </c>
      <c r="H72" s="55">
        <f>0+J32+J35+J38+J41+J44+J47+J50+J53+J56+J59+J62+J65+J68</f>
        <v>0</v>
      </c>
      <c r="I72" s="54" t="s">
        <v>90</v>
      </c>
      <c r="J72" s="56">
        <f>0+J71</f>
        <v>0</v>
      </c>
      <c r="K72" s="54" t="s">
        <v>91</v>
      </c>
      <c r="L72" s="57">
        <f>0+L71</f>
        <v>0</v>
      </c>
      <c r="M72" s="9"/>
    </row>
    <row r="73" spans="1:19" ht="39.950000000000003" customHeight="1" x14ac:dyDescent="0.25">
      <c r="A73" s="7"/>
      <c r="B73" s="88" t="s">
        <v>195</v>
      </c>
      <c r="C73" s="62"/>
      <c r="D73" s="62"/>
      <c r="E73" s="62"/>
      <c r="F73" s="62"/>
      <c r="G73" s="62"/>
      <c r="H73" s="86"/>
      <c r="I73" s="62"/>
      <c r="J73" s="86"/>
      <c r="K73" s="62"/>
      <c r="L73" s="62"/>
      <c r="M73" s="9"/>
    </row>
    <row r="74" spans="1:19" x14ac:dyDescent="0.2">
      <c r="A74" s="7"/>
      <c r="B74" s="28">
        <v>14</v>
      </c>
      <c r="C74" s="29" t="s">
        <v>196</v>
      </c>
      <c r="D74" s="29"/>
      <c r="E74" s="29" t="s">
        <v>197</v>
      </c>
      <c r="F74" s="29" t="s">
        <v>8</v>
      </c>
      <c r="G74" s="30" t="s">
        <v>98</v>
      </c>
      <c r="H74" s="31">
        <v>2.1999999999999999E-2</v>
      </c>
      <c r="I74" s="32">
        <v>0</v>
      </c>
      <c r="J74" s="33">
        <f>ROUND(H74*I74,2)</f>
        <v>0</v>
      </c>
      <c r="K74" s="34">
        <v>0.21</v>
      </c>
      <c r="L74" s="35">
        <f>ROUND(J74*1.21,2)</f>
        <v>0</v>
      </c>
      <c r="M74" s="9"/>
      <c r="Q74" s="6">
        <f>IF(ISNUMBER(K74),IF(H74&gt;0,IF(I74&gt;0,J74,0),0),0)</f>
        <v>0</v>
      </c>
      <c r="R74" s="6">
        <f>IF(ISNUMBER(K74)=FALSE,J74,0)</f>
        <v>0</v>
      </c>
    </row>
    <row r="75" spans="1:19" x14ac:dyDescent="0.2">
      <c r="A75" s="7"/>
      <c r="B75" s="82" t="s">
        <v>49</v>
      </c>
      <c r="C75" s="62"/>
      <c r="D75" s="62"/>
      <c r="E75" s="36" t="s">
        <v>198</v>
      </c>
      <c r="F75" s="1"/>
      <c r="G75" s="1"/>
      <c r="H75" s="27"/>
      <c r="I75" s="1"/>
      <c r="J75" s="27"/>
      <c r="K75" s="1"/>
      <c r="L75" s="1"/>
      <c r="M75" s="9"/>
    </row>
    <row r="76" spans="1:19" ht="13.5" thickBot="1" x14ac:dyDescent="0.25">
      <c r="A76" s="7"/>
      <c r="B76" s="83" t="s">
        <v>50</v>
      </c>
      <c r="C76" s="84"/>
      <c r="D76" s="84"/>
      <c r="E76" s="38" t="s">
        <v>8</v>
      </c>
      <c r="F76" s="37"/>
      <c r="G76" s="37"/>
      <c r="H76" s="39"/>
      <c r="I76" s="37"/>
      <c r="J76" s="39"/>
      <c r="K76" s="37"/>
      <c r="L76" s="37"/>
      <c r="M76" s="9"/>
    </row>
    <row r="77" spans="1:19" ht="24.95" customHeight="1" thickTop="1" thickBot="1" x14ac:dyDescent="0.25">
      <c r="A77" s="7"/>
      <c r="B77" s="1"/>
      <c r="C77" s="45">
        <v>2</v>
      </c>
      <c r="D77" s="1"/>
      <c r="E77" s="46" t="s">
        <v>153</v>
      </c>
      <c r="F77" s="1"/>
      <c r="G77" s="47" t="s">
        <v>86</v>
      </c>
      <c r="H77" s="48">
        <f>0+J74</f>
        <v>0</v>
      </c>
      <c r="I77" s="47" t="s">
        <v>87</v>
      </c>
      <c r="J77" s="49">
        <f>(L77-H77)</f>
        <v>0</v>
      </c>
      <c r="K77" s="47" t="s">
        <v>88</v>
      </c>
      <c r="L77" s="50">
        <f>ROUND((0+J74)*1.21,2)</f>
        <v>0</v>
      </c>
      <c r="M77" s="9"/>
      <c r="Q77" s="6">
        <f>0+Q74</f>
        <v>0</v>
      </c>
      <c r="R77" s="6">
        <f>0+R74</f>
        <v>0</v>
      </c>
      <c r="S77" s="51">
        <f>Q77*(1+J77)+R77</f>
        <v>0</v>
      </c>
    </row>
    <row r="78" spans="1:19" ht="24.95" customHeight="1" thickTop="1" thickBot="1" x14ac:dyDescent="0.25">
      <c r="A78" s="7"/>
      <c r="B78" s="52"/>
      <c r="C78" s="52"/>
      <c r="D78" s="52"/>
      <c r="E78" s="53"/>
      <c r="F78" s="52"/>
      <c r="G78" s="54" t="s">
        <v>89</v>
      </c>
      <c r="H78" s="55">
        <f>0+J74</f>
        <v>0</v>
      </c>
      <c r="I78" s="54" t="s">
        <v>90</v>
      </c>
      <c r="J78" s="56">
        <f>0+J77</f>
        <v>0</v>
      </c>
      <c r="K78" s="54" t="s">
        <v>91</v>
      </c>
      <c r="L78" s="57">
        <f>0+L77</f>
        <v>0</v>
      </c>
      <c r="M78" s="9"/>
    </row>
    <row r="79" spans="1:19" ht="39.950000000000003" customHeight="1" x14ac:dyDescent="0.25">
      <c r="A79" s="7"/>
      <c r="B79" s="88" t="s">
        <v>199</v>
      </c>
      <c r="C79" s="62"/>
      <c r="D79" s="62"/>
      <c r="E79" s="62"/>
      <c r="F79" s="62"/>
      <c r="G79" s="62"/>
      <c r="H79" s="86"/>
      <c r="I79" s="62"/>
      <c r="J79" s="86"/>
      <c r="K79" s="62"/>
      <c r="L79" s="62"/>
      <c r="M79" s="9"/>
    </row>
    <row r="80" spans="1:19" x14ac:dyDescent="0.2">
      <c r="A80" s="7"/>
      <c r="B80" s="28">
        <v>15</v>
      </c>
      <c r="C80" s="29" t="s">
        <v>200</v>
      </c>
      <c r="D80" s="29" t="s">
        <v>57</v>
      </c>
      <c r="E80" s="29" t="s">
        <v>201</v>
      </c>
      <c r="F80" s="29" t="s">
        <v>8</v>
      </c>
      <c r="G80" s="30" t="s">
        <v>202</v>
      </c>
      <c r="H80" s="31">
        <v>39</v>
      </c>
      <c r="I80" s="32">
        <v>0</v>
      </c>
      <c r="J80" s="33">
        <f>ROUND(H80*I80,2)</f>
        <v>0</v>
      </c>
      <c r="K80" s="34">
        <v>0.21</v>
      </c>
      <c r="L80" s="35">
        <f>ROUND(J80*1.21,2)</f>
        <v>0</v>
      </c>
      <c r="M80" s="9"/>
      <c r="Q80" s="6">
        <f>IF(ISNUMBER(K80),IF(H80&gt;0,IF(I80&gt;0,J80,0),0),0)</f>
        <v>0</v>
      </c>
      <c r="R80" s="6">
        <f>IF(ISNUMBER(K80)=FALSE,J80,0)</f>
        <v>0</v>
      </c>
    </row>
    <row r="81" spans="1:18" x14ac:dyDescent="0.2">
      <c r="A81" s="7"/>
      <c r="B81" s="82" t="s">
        <v>49</v>
      </c>
      <c r="C81" s="62"/>
      <c r="D81" s="62"/>
      <c r="E81" s="36" t="s">
        <v>203</v>
      </c>
      <c r="F81" s="1"/>
      <c r="G81" s="1"/>
      <c r="H81" s="27"/>
      <c r="I81" s="1"/>
      <c r="J81" s="27"/>
      <c r="K81" s="1"/>
      <c r="L81" s="1"/>
      <c r="M81" s="9"/>
    </row>
    <row r="82" spans="1:18" ht="13.5" thickBot="1" x14ac:dyDescent="0.25">
      <c r="A82" s="7"/>
      <c r="B82" s="83" t="s">
        <v>50</v>
      </c>
      <c r="C82" s="84"/>
      <c r="D82" s="84"/>
      <c r="E82" s="38" t="s">
        <v>8</v>
      </c>
      <c r="F82" s="37"/>
      <c r="G82" s="37"/>
      <c r="H82" s="39"/>
      <c r="I82" s="37"/>
      <c r="J82" s="39"/>
      <c r="K82" s="37"/>
      <c r="L82" s="37"/>
      <c r="M82" s="9"/>
    </row>
    <row r="83" spans="1:18" ht="13.5" thickTop="1" x14ac:dyDescent="0.2">
      <c r="A83" s="7"/>
      <c r="B83" s="28">
        <v>16</v>
      </c>
      <c r="C83" s="29" t="s">
        <v>204</v>
      </c>
      <c r="D83" s="29"/>
      <c r="E83" s="29" t="s">
        <v>205</v>
      </c>
      <c r="F83" s="29" t="s">
        <v>8</v>
      </c>
      <c r="G83" s="30" t="s">
        <v>98</v>
      </c>
      <c r="H83" s="40">
        <v>7.62</v>
      </c>
      <c r="I83" s="41">
        <v>0</v>
      </c>
      <c r="J83" s="42">
        <f>ROUND(H83*I83,2)</f>
        <v>0</v>
      </c>
      <c r="K83" s="43">
        <v>0.21</v>
      </c>
      <c r="L83" s="44">
        <f>ROUND(J83*1.21,2)</f>
        <v>0</v>
      </c>
      <c r="M83" s="9"/>
      <c r="Q83" s="6">
        <f>IF(ISNUMBER(K83),IF(H83&gt;0,IF(I83&gt;0,J83,0),0),0)</f>
        <v>0</v>
      </c>
      <c r="R83" s="6">
        <f>IF(ISNUMBER(K83)=FALSE,J83,0)</f>
        <v>0</v>
      </c>
    </row>
    <row r="84" spans="1:18" ht="25.5" x14ac:dyDescent="0.2">
      <c r="A84" s="7"/>
      <c r="B84" s="82" t="s">
        <v>49</v>
      </c>
      <c r="C84" s="62"/>
      <c r="D84" s="62"/>
      <c r="E84" s="36" t="s">
        <v>206</v>
      </c>
      <c r="F84" s="1"/>
      <c r="G84" s="1"/>
      <c r="H84" s="27"/>
      <c r="I84" s="1"/>
      <c r="J84" s="27"/>
      <c r="K84" s="1"/>
      <c r="L84" s="1"/>
      <c r="M84" s="9"/>
    </row>
    <row r="85" spans="1:18" ht="13.5" thickBot="1" x14ac:dyDescent="0.25">
      <c r="A85" s="7"/>
      <c r="B85" s="83" t="s">
        <v>50</v>
      </c>
      <c r="C85" s="84"/>
      <c r="D85" s="84"/>
      <c r="E85" s="38" t="s">
        <v>8</v>
      </c>
      <c r="F85" s="37"/>
      <c r="G85" s="37"/>
      <c r="H85" s="39"/>
      <c r="I85" s="37"/>
      <c r="J85" s="39"/>
      <c r="K85" s="37"/>
      <c r="L85" s="37"/>
      <c r="M85" s="9"/>
    </row>
    <row r="86" spans="1:18" ht="13.5" thickTop="1" x14ac:dyDescent="0.2">
      <c r="A86" s="7"/>
      <c r="B86" s="28">
        <v>17</v>
      </c>
      <c r="C86" s="29" t="s">
        <v>207</v>
      </c>
      <c r="D86" s="29"/>
      <c r="E86" s="29" t="s">
        <v>208</v>
      </c>
      <c r="F86" s="29" t="s">
        <v>8</v>
      </c>
      <c r="G86" s="30" t="s">
        <v>48</v>
      </c>
      <c r="H86" s="40">
        <v>1.2190000000000001</v>
      </c>
      <c r="I86" s="41">
        <v>0</v>
      </c>
      <c r="J86" s="42">
        <f>ROUND(H86*I86,2)</f>
        <v>0</v>
      </c>
      <c r="K86" s="43">
        <v>0.21</v>
      </c>
      <c r="L86" s="44">
        <f>ROUND(J86*1.21,2)</f>
        <v>0</v>
      </c>
      <c r="M86" s="9"/>
      <c r="Q86" s="6">
        <f>IF(ISNUMBER(K86),IF(H86&gt;0,IF(I86&gt;0,J86,0),0),0)</f>
        <v>0</v>
      </c>
      <c r="R86" s="6">
        <f>IF(ISNUMBER(K86)=FALSE,J86,0)</f>
        <v>0</v>
      </c>
    </row>
    <row r="87" spans="1:18" x14ac:dyDescent="0.2">
      <c r="A87" s="7"/>
      <c r="B87" s="82" t="s">
        <v>49</v>
      </c>
      <c r="C87" s="62"/>
      <c r="D87" s="62"/>
      <c r="E87" s="36" t="s">
        <v>8</v>
      </c>
      <c r="F87" s="1"/>
      <c r="G87" s="1"/>
      <c r="H87" s="27"/>
      <c r="I87" s="1"/>
      <c r="J87" s="27"/>
      <c r="K87" s="1"/>
      <c r="L87" s="1"/>
      <c r="M87" s="9"/>
    </row>
    <row r="88" spans="1:18" ht="13.5" thickBot="1" x14ac:dyDescent="0.25">
      <c r="A88" s="7"/>
      <c r="B88" s="83" t="s">
        <v>50</v>
      </c>
      <c r="C88" s="84"/>
      <c r="D88" s="84"/>
      <c r="E88" s="38" t="s">
        <v>8</v>
      </c>
      <c r="F88" s="37"/>
      <c r="G88" s="37"/>
      <c r="H88" s="39"/>
      <c r="I88" s="37"/>
      <c r="J88" s="39"/>
      <c r="K88" s="37"/>
      <c r="L88" s="37"/>
      <c r="M88" s="9"/>
    </row>
    <row r="89" spans="1:18" ht="13.5" thickTop="1" x14ac:dyDescent="0.2">
      <c r="A89" s="7"/>
      <c r="B89" s="28">
        <v>18</v>
      </c>
      <c r="C89" s="29" t="s">
        <v>209</v>
      </c>
      <c r="D89" s="29" t="s">
        <v>57</v>
      </c>
      <c r="E89" s="29" t="s">
        <v>210</v>
      </c>
      <c r="F89" s="29" t="s">
        <v>8</v>
      </c>
      <c r="G89" s="30" t="s">
        <v>202</v>
      </c>
      <c r="H89" s="40">
        <v>11</v>
      </c>
      <c r="I89" s="41">
        <v>0</v>
      </c>
      <c r="J89" s="42">
        <f>ROUND(H89*I89,2)</f>
        <v>0</v>
      </c>
      <c r="K89" s="43">
        <v>0.21</v>
      </c>
      <c r="L89" s="44">
        <f>ROUND(J89*1.21,2)</f>
        <v>0</v>
      </c>
      <c r="M89" s="9"/>
      <c r="Q89" s="6">
        <f>IF(ISNUMBER(K89),IF(H89&gt;0,IF(I89&gt;0,J89,0),0),0)</f>
        <v>0</v>
      </c>
      <c r="R89" s="6">
        <f>IF(ISNUMBER(K89)=FALSE,J89,0)</f>
        <v>0</v>
      </c>
    </row>
    <row r="90" spans="1:18" ht="25.5" x14ac:dyDescent="0.2">
      <c r="A90" s="7"/>
      <c r="B90" s="82" t="s">
        <v>49</v>
      </c>
      <c r="C90" s="62"/>
      <c r="D90" s="62"/>
      <c r="E90" s="36" t="s">
        <v>211</v>
      </c>
      <c r="F90" s="1"/>
      <c r="G90" s="1"/>
      <c r="H90" s="27"/>
      <c r="I90" s="1"/>
      <c r="J90" s="27"/>
      <c r="K90" s="1"/>
      <c r="L90" s="1"/>
      <c r="M90" s="9"/>
    </row>
    <row r="91" spans="1:18" ht="13.5" thickBot="1" x14ac:dyDescent="0.25">
      <c r="A91" s="7"/>
      <c r="B91" s="83" t="s">
        <v>50</v>
      </c>
      <c r="C91" s="84"/>
      <c r="D91" s="84"/>
      <c r="E91" s="38" t="s">
        <v>8</v>
      </c>
      <c r="F91" s="37"/>
      <c r="G91" s="37"/>
      <c r="H91" s="39"/>
      <c r="I91" s="37"/>
      <c r="J91" s="39"/>
      <c r="K91" s="37"/>
      <c r="L91" s="37"/>
      <c r="M91" s="9"/>
    </row>
    <row r="92" spans="1:18" ht="13.5" thickTop="1" x14ac:dyDescent="0.2">
      <c r="A92" s="7"/>
      <c r="B92" s="28">
        <v>19</v>
      </c>
      <c r="C92" s="29" t="s">
        <v>212</v>
      </c>
      <c r="D92" s="29" t="s">
        <v>8</v>
      </c>
      <c r="E92" s="29" t="s">
        <v>213</v>
      </c>
      <c r="F92" s="29" t="s">
        <v>8</v>
      </c>
      <c r="G92" s="30" t="s">
        <v>98</v>
      </c>
      <c r="H92" s="40">
        <v>270.03300000000002</v>
      </c>
      <c r="I92" s="41">
        <v>0</v>
      </c>
      <c r="J92" s="42">
        <f>ROUND(H92*I92,2)</f>
        <v>0</v>
      </c>
      <c r="K92" s="43">
        <v>0.21</v>
      </c>
      <c r="L92" s="44">
        <f>ROUND(J92*1.21,2)</f>
        <v>0</v>
      </c>
      <c r="M92" s="9"/>
      <c r="Q92" s="6">
        <f>IF(ISNUMBER(K92),IF(H92&gt;0,IF(I92&gt;0,J92,0),0),0)</f>
        <v>0</v>
      </c>
      <c r="R92" s="6">
        <f>IF(ISNUMBER(K92)=FALSE,J92,0)</f>
        <v>0</v>
      </c>
    </row>
    <row r="93" spans="1:18" ht="38.25" x14ac:dyDescent="0.2">
      <c r="A93" s="7"/>
      <c r="B93" s="82" t="s">
        <v>49</v>
      </c>
      <c r="C93" s="62"/>
      <c r="D93" s="62"/>
      <c r="E93" s="36" t="s">
        <v>214</v>
      </c>
      <c r="F93" s="1"/>
      <c r="G93" s="1"/>
      <c r="H93" s="27"/>
      <c r="I93" s="1"/>
      <c r="J93" s="27"/>
      <c r="K93" s="1"/>
      <c r="L93" s="1"/>
      <c r="M93" s="9"/>
    </row>
    <row r="94" spans="1:18" ht="13.5" thickBot="1" x14ac:dyDescent="0.25">
      <c r="A94" s="7"/>
      <c r="B94" s="83" t="s">
        <v>50</v>
      </c>
      <c r="C94" s="84"/>
      <c r="D94" s="84"/>
      <c r="E94" s="38" t="s">
        <v>8</v>
      </c>
      <c r="F94" s="37"/>
      <c r="G94" s="37"/>
      <c r="H94" s="39"/>
      <c r="I94" s="37"/>
      <c r="J94" s="39"/>
      <c r="K94" s="37"/>
      <c r="L94" s="37"/>
      <c r="M94" s="9"/>
    </row>
    <row r="95" spans="1:18" ht="13.5" thickTop="1" x14ac:dyDescent="0.2">
      <c r="A95" s="7"/>
      <c r="B95" s="28">
        <v>20</v>
      </c>
      <c r="C95" s="29" t="s">
        <v>212</v>
      </c>
      <c r="D95" s="29" t="s">
        <v>57</v>
      </c>
      <c r="E95" s="29" t="s">
        <v>215</v>
      </c>
      <c r="F95" s="29" t="s">
        <v>8</v>
      </c>
      <c r="G95" s="30" t="s">
        <v>98</v>
      </c>
      <c r="H95" s="40">
        <v>81.209000000000003</v>
      </c>
      <c r="I95" s="41">
        <v>0</v>
      </c>
      <c r="J95" s="42">
        <f>ROUND(H95*I95,2)</f>
        <v>0</v>
      </c>
      <c r="K95" s="43">
        <v>0.21</v>
      </c>
      <c r="L95" s="44">
        <f>ROUND(J95*1.21,2)</f>
        <v>0</v>
      </c>
      <c r="M95" s="9"/>
      <c r="Q95" s="6">
        <f>IF(ISNUMBER(K95),IF(H95&gt;0,IF(I95&gt;0,J95,0),0),0)</f>
        <v>0</v>
      </c>
      <c r="R95" s="6">
        <f>IF(ISNUMBER(K95)=FALSE,J95,0)</f>
        <v>0</v>
      </c>
    </row>
    <row r="96" spans="1:18" x14ac:dyDescent="0.2">
      <c r="A96" s="7"/>
      <c r="B96" s="82" t="s">
        <v>49</v>
      </c>
      <c r="C96" s="62"/>
      <c r="D96" s="62"/>
      <c r="E96" s="36" t="s">
        <v>216</v>
      </c>
      <c r="F96" s="1"/>
      <c r="G96" s="1"/>
      <c r="H96" s="27"/>
      <c r="I96" s="1"/>
      <c r="J96" s="27"/>
      <c r="K96" s="1"/>
      <c r="L96" s="1"/>
      <c r="M96" s="9"/>
    </row>
    <row r="97" spans="1:19" ht="13.5" thickBot="1" x14ac:dyDescent="0.25">
      <c r="A97" s="7"/>
      <c r="B97" s="83" t="s">
        <v>50</v>
      </c>
      <c r="C97" s="84"/>
      <c r="D97" s="84"/>
      <c r="E97" s="38" t="s">
        <v>8</v>
      </c>
      <c r="F97" s="37"/>
      <c r="G97" s="37"/>
      <c r="H97" s="39"/>
      <c r="I97" s="37"/>
      <c r="J97" s="39"/>
      <c r="K97" s="37"/>
      <c r="L97" s="37"/>
      <c r="M97" s="9"/>
    </row>
    <row r="98" spans="1:19" ht="13.5" thickTop="1" x14ac:dyDescent="0.2">
      <c r="A98" s="7"/>
      <c r="B98" s="28">
        <v>21</v>
      </c>
      <c r="C98" s="29" t="s">
        <v>217</v>
      </c>
      <c r="D98" s="29" t="s">
        <v>57</v>
      </c>
      <c r="E98" s="29" t="s">
        <v>218</v>
      </c>
      <c r="F98" s="29" t="s">
        <v>8</v>
      </c>
      <c r="G98" s="30" t="s">
        <v>48</v>
      </c>
      <c r="H98" s="40">
        <v>7.1999999999999995E-2</v>
      </c>
      <c r="I98" s="41">
        <v>0</v>
      </c>
      <c r="J98" s="42">
        <f>ROUND(H98*I98,2)</f>
        <v>0</v>
      </c>
      <c r="K98" s="43">
        <v>0.21</v>
      </c>
      <c r="L98" s="44">
        <f>ROUND(J98*1.21,2)</f>
        <v>0</v>
      </c>
      <c r="M98" s="9"/>
      <c r="Q98" s="6">
        <f>IF(ISNUMBER(K98),IF(H98&gt;0,IF(I98&gt;0,J98,0),0),0)</f>
        <v>0</v>
      </c>
      <c r="R98" s="6">
        <f>IF(ISNUMBER(K98)=FALSE,J98,0)</f>
        <v>0</v>
      </c>
    </row>
    <row r="99" spans="1:19" ht="38.25" x14ac:dyDescent="0.2">
      <c r="A99" s="7"/>
      <c r="B99" s="82" t="s">
        <v>49</v>
      </c>
      <c r="C99" s="62"/>
      <c r="D99" s="62"/>
      <c r="E99" s="36" t="s">
        <v>219</v>
      </c>
      <c r="F99" s="1"/>
      <c r="G99" s="1"/>
      <c r="H99" s="27"/>
      <c r="I99" s="1"/>
      <c r="J99" s="27"/>
      <c r="K99" s="1"/>
      <c r="L99" s="1"/>
      <c r="M99" s="9"/>
    </row>
    <row r="100" spans="1:19" ht="13.5" thickBot="1" x14ac:dyDescent="0.25">
      <c r="A100" s="7"/>
      <c r="B100" s="83" t="s">
        <v>50</v>
      </c>
      <c r="C100" s="84"/>
      <c r="D100" s="84"/>
      <c r="E100" s="38" t="s">
        <v>8</v>
      </c>
      <c r="F100" s="37"/>
      <c r="G100" s="37"/>
      <c r="H100" s="39"/>
      <c r="I100" s="37"/>
      <c r="J100" s="39"/>
      <c r="K100" s="37"/>
      <c r="L100" s="37"/>
      <c r="M100" s="9"/>
    </row>
    <row r="101" spans="1:19" ht="13.5" thickTop="1" x14ac:dyDescent="0.2">
      <c r="A101" s="7"/>
      <c r="B101" s="28">
        <v>22</v>
      </c>
      <c r="C101" s="29" t="s">
        <v>217</v>
      </c>
      <c r="D101" s="29" t="s">
        <v>220</v>
      </c>
      <c r="E101" s="29" t="s">
        <v>221</v>
      </c>
      <c r="F101" s="29" t="s">
        <v>8</v>
      </c>
      <c r="G101" s="30" t="s">
        <v>48</v>
      </c>
      <c r="H101" s="40">
        <v>76.653999999999996</v>
      </c>
      <c r="I101" s="41">
        <v>0</v>
      </c>
      <c r="J101" s="42">
        <f>ROUND(H101*I101,2)</f>
        <v>0</v>
      </c>
      <c r="K101" s="43">
        <v>0.21</v>
      </c>
      <c r="L101" s="44">
        <f>ROUND(J101*1.21,2)</f>
        <v>0</v>
      </c>
      <c r="M101" s="9"/>
      <c r="Q101" s="6">
        <f>IF(ISNUMBER(K101),IF(H101&gt;0,IF(I101&gt;0,J101,0),0),0)</f>
        <v>0</v>
      </c>
      <c r="R101" s="6">
        <f>IF(ISNUMBER(K101)=FALSE,J101,0)</f>
        <v>0</v>
      </c>
    </row>
    <row r="102" spans="1:19" x14ac:dyDescent="0.2">
      <c r="A102" s="7"/>
      <c r="B102" s="82" t="s">
        <v>49</v>
      </c>
      <c r="C102" s="62"/>
      <c r="D102" s="62"/>
      <c r="E102" s="36" t="s">
        <v>222</v>
      </c>
      <c r="F102" s="1"/>
      <c r="G102" s="1"/>
      <c r="H102" s="27"/>
      <c r="I102" s="1"/>
      <c r="J102" s="27"/>
      <c r="K102" s="1"/>
      <c r="L102" s="1"/>
      <c r="M102" s="9"/>
    </row>
    <row r="103" spans="1:19" ht="13.5" thickBot="1" x14ac:dyDescent="0.25">
      <c r="A103" s="7"/>
      <c r="B103" s="83" t="s">
        <v>50</v>
      </c>
      <c r="C103" s="84"/>
      <c r="D103" s="84"/>
      <c r="E103" s="38" t="s">
        <v>8</v>
      </c>
      <c r="F103" s="37"/>
      <c r="G103" s="37"/>
      <c r="H103" s="39"/>
      <c r="I103" s="37"/>
      <c r="J103" s="39"/>
      <c r="K103" s="37"/>
      <c r="L103" s="37"/>
      <c r="M103" s="9"/>
    </row>
    <row r="104" spans="1:19" ht="24.95" customHeight="1" thickTop="1" thickBot="1" x14ac:dyDescent="0.25">
      <c r="A104" s="7"/>
      <c r="B104" s="1"/>
      <c r="C104" s="45">
        <v>3</v>
      </c>
      <c r="D104" s="1"/>
      <c r="E104" s="46" t="s">
        <v>154</v>
      </c>
      <c r="F104" s="1"/>
      <c r="G104" s="47" t="s">
        <v>86</v>
      </c>
      <c r="H104" s="48">
        <f>J80+J83+J86+J89+J92+J95+J98+J101</f>
        <v>0</v>
      </c>
      <c r="I104" s="47" t="s">
        <v>87</v>
      </c>
      <c r="J104" s="49">
        <f>(L104-H104)</f>
        <v>0</v>
      </c>
      <c r="K104" s="47" t="s">
        <v>88</v>
      </c>
      <c r="L104" s="50">
        <f>ROUND((J80+J83+J86+J89+J92+J95+J98+J101)*1.21,2)</f>
        <v>0</v>
      </c>
      <c r="M104" s="9"/>
      <c r="Q104" s="6">
        <f>0+Q80+Q83+Q86+Q89+Q92+Q95+Q98+Q101</f>
        <v>0</v>
      </c>
      <c r="R104" s="6">
        <f>0+R80+R83+R86+R89+R92+R95+R98+R101</f>
        <v>0</v>
      </c>
      <c r="S104" s="51">
        <f>Q104*(1+J104)+R104</f>
        <v>0</v>
      </c>
    </row>
    <row r="105" spans="1:19" ht="24.95" customHeight="1" thickTop="1" thickBot="1" x14ac:dyDescent="0.25">
      <c r="A105" s="7"/>
      <c r="B105" s="52"/>
      <c r="C105" s="52"/>
      <c r="D105" s="52"/>
      <c r="E105" s="53"/>
      <c r="F105" s="52"/>
      <c r="G105" s="54" t="s">
        <v>89</v>
      </c>
      <c r="H105" s="55">
        <f>0+J80+J83+J86+J89+J92+J95+J98+J101</f>
        <v>0</v>
      </c>
      <c r="I105" s="54" t="s">
        <v>90</v>
      </c>
      <c r="J105" s="56">
        <f>0+J104</f>
        <v>0</v>
      </c>
      <c r="K105" s="54" t="s">
        <v>91</v>
      </c>
      <c r="L105" s="57">
        <f>0+L104</f>
        <v>0</v>
      </c>
      <c r="M105" s="9"/>
    </row>
    <row r="106" spans="1:19" ht="39.950000000000003" customHeight="1" x14ac:dyDescent="0.25">
      <c r="A106" s="7"/>
      <c r="B106" s="88" t="s">
        <v>223</v>
      </c>
      <c r="C106" s="62"/>
      <c r="D106" s="62"/>
      <c r="E106" s="62"/>
      <c r="F106" s="62"/>
      <c r="G106" s="62"/>
      <c r="H106" s="86"/>
      <c r="I106" s="62"/>
      <c r="J106" s="86"/>
      <c r="K106" s="62"/>
      <c r="L106" s="62"/>
      <c r="M106" s="9"/>
    </row>
    <row r="107" spans="1:19" x14ac:dyDescent="0.2">
      <c r="A107" s="7"/>
      <c r="B107" s="28">
        <v>23</v>
      </c>
      <c r="C107" s="29" t="s">
        <v>224</v>
      </c>
      <c r="D107" s="29"/>
      <c r="E107" s="29" t="s">
        <v>225</v>
      </c>
      <c r="F107" s="29" t="s">
        <v>8</v>
      </c>
      <c r="G107" s="30" t="s">
        <v>98</v>
      </c>
      <c r="H107" s="31">
        <v>26.550999999999998</v>
      </c>
      <c r="I107" s="32">
        <v>0</v>
      </c>
      <c r="J107" s="33">
        <f>ROUND(H107*I107,2)</f>
        <v>0</v>
      </c>
      <c r="K107" s="34">
        <v>0.21</v>
      </c>
      <c r="L107" s="35">
        <f>ROUND(J107*1.21,2)</f>
        <v>0</v>
      </c>
      <c r="M107" s="9"/>
      <c r="Q107" s="6">
        <f>IF(ISNUMBER(K107),IF(H107&gt;0,IF(I107&gt;0,J107,0),0),0)</f>
        <v>0</v>
      </c>
      <c r="R107" s="6">
        <f>IF(ISNUMBER(K107)=FALSE,J107,0)</f>
        <v>0</v>
      </c>
    </row>
    <row r="108" spans="1:19" x14ac:dyDescent="0.2">
      <c r="A108" s="7"/>
      <c r="B108" s="82" t="s">
        <v>49</v>
      </c>
      <c r="C108" s="62"/>
      <c r="D108" s="62"/>
      <c r="E108" s="36" t="s">
        <v>8</v>
      </c>
      <c r="F108" s="1"/>
      <c r="G108" s="1"/>
      <c r="H108" s="27"/>
      <c r="I108" s="1"/>
      <c r="J108" s="27"/>
      <c r="K108" s="1"/>
      <c r="L108" s="1"/>
      <c r="M108" s="9"/>
    </row>
    <row r="109" spans="1:19" ht="13.5" thickBot="1" x14ac:dyDescent="0.25">
      <c r="A109" s="7"/>
      <c r="B109" s="83" t="s">
        <v>50</v>
      </c>
      <c r="C109" s="84"/>
      <c r="D109" s="84"/>
      <c r="E109" s="38" t="s">
        <v>8</v>
      </c>
      <c r="F109" s="37"/>
      <c r="G109" s="37"/>
      <c r="H109" s="39"/>
      <c r="I109" s="37"/>
      <c r="J109" s="39"/>
      <c r="K109" s="37"/>
      <c r="L109" s="37"/>
      <c r="M109" s="9"/>
    </row>
    <row r="110" spans="1:19" ht="13.5" thickTop="1" x14ac:dyDescent="0.2">
      <c r="A110" s="7"/>
      <c r="B110" s="28">
        <v>24</v>
      </c>
      <c r="C110" s="29" t="s">
        <v>226</v>
      </c>
      <c r="D110" s="29"/>
      <c r="E110" s="29" t="s">
        <v>227</v>
      </c>
      <c r="F110" s="29" t="s">
        <v>8</v>
      </c>
      <c r="G110" s="30" t="s">
        <v>98</v>
      </c>
      <c r="H110" s="40">
        <v>39.308</v>
      </c>
      <c r="I110" s="41">
        <v>0</v>
      </c>
      <c r="J110" s="42">
        <f>ROUND(H110*I110,2)</f>
        <v>0</v>
      </c>
      <c r="K110" s="43">
        <v>0.21</v>
      </c>
      <c r="L110" s="44">
        <f>ROUND(J110*1.21,2)</f>
        <v>0</v>
      </c>
      <c r="M110" s="9"/>
      <c r="Q110" s="6">
        <f>IF(ISNUMBER(K110),IF(H110&gt;0,IF(I110&gt;0,J110,0),0),0)</f>
        <v>0</v>
      </c>
      <c r="R110" s="6">
        <f>IF(ISNUMBER(K110)=FALSE,J110,0)</f>
        <v>0</v>
      </c>
    </row>
    <row r="111" spans="1:19" x14ac:dyDescent="0.2">
      <c r="A111" s="7"/>
      <c r="B111" s="82" t="s">
        <v>49</v>
      </c>
      <c r="C111" s="62"/>
      <c r="D111" s="62"/>
      <c r="E111" s="36" t="s">
        <v>228</v>
      </c>
      <c r="F111" s="1"/>
      <c r="G111" s="1"/>
      <c r="H111" s="27"/>
      <c r="I111" s="1"/>
      <c r="J111" s="27"/>
      <c r="K111" s="1"/>
      <c r="L111" s="1"/>
      <c r="M111" s="9"/>
    </row>
    <row r="112" spans="1:19" ht="13.5" thickBot="1" x14ac:dyDescent="0.25">
      <c r="A112" s="7"/>
      <c r="B112" s="83" t="s">
        <v>50</v>
      </c>
      <c r="C112" s="84"/>
      <c r="D112" s="84"/>
      <c r="E112" s="38" t="s">
        <v>8</v>
      </c>
      <c r="F112" s="37"/>
      <c r="G112" s="37"/>
      <c r="H112" s="39"/>
      <c r="I112" s="37"/>
      <c r="J112" s="39"/>
      <c r="K112" s="37"/>
      <c r="L112" s="37"/>
      <c r="M112" s="9"/>
    </row>
    <row r="113" spans="1:19" ht="13.5" thickTop="1" x14ac:dyDescent="0.2">
      <c r="A113" s="7"/>
      <c r="B113" s="28">
        <v>25</v>
      </c>
      <c r="C113" s="29" t="s">
        <v>229</v>
      </c>
      <c r="D113" s="29"/>
      <c r="E113" s="29" t="s">
        <v>230</v>
      </c>
      <c r="F113" s="29" t="s">
        <v>8</v>
      </c>
      <c r="G113" s="30" t="s">
        <v>98</v>
      </c>
      <c r="H113" s="40">
        <v>38.700000000000003</v>
      </c>
      <c r="I113" s="41">
        <v>0</v>
      </c>
      <c r="J113" s="42">
        <f>ROUND(H113*I113,2)</f>
        <v>0</v>
      </c>
      <c r="K113" s="43">
        <v>0.21</v>
      </c>
      <c r="L113" s="44">
        <f>ROUND(J113*1.21,2)</f>
        <v>0</v>
      </c>
      <c r="M113" s="9"/>
      <c r="Q113" s="6">
        <f>IF(ISNUMBER(K113),IF(H113&gt;0,IF(I113&gt;0,J113,0),0),0)</f>
        <v>0</v>
      </c>
      <c r="R113" s="6">
        <f>IF(ISNUMBER(K113)=FALSE,J113,0)</f>
        <v>0</v>
      </c>
    </row>
    <row r="114" spans="1:19" x14ac:dyDescent="0.2">
      <c r="A114" s="7"/>
      <c r="B114" s="82" t="s">
        <v>49</v>
      </c>
      <c r="C114" s="62"/>
      <c r="D114" s="62"/>
      <c r="E114" s="36" t="s">
        <v>231</v>
      </c>
      <c r="F114" s="1"/>
      <c r="G114" s="1"/>
      <c r="H114" s="27"/>
      <c r="I114" s="1"/>
      <c r="J114" s="27"/>
      <c r="K114" s="1"/>
      <c r="L114" s="1"/>
      <c r="M114" s="9"/>
    </row>
    <row r="115" spans="1:19" ht="13.5" thickBot="1" x14ac:dyDescent="0.25">
      <c r="A115" s="7"/>
      <c r="B115" s="83" t="s">
        <v>50</v>
      </c>
      <c r="C115" s="84"/>
      <c r="D115" s="84"/>
      <c r="E115" s="38" t="s">
        <v>8</v>
      </c>
      <c r="F115" s="37"/>
      <c r="G115" s="37"/>
      <c r="H115" s="39"/>
      <c r="I115" s="37"/>
      <c r="J115" s="39"/>
      <c r="K115" s="37"/>
      <c r="L115" s="37"/>
      <c r="M115" s="9"/>
    </row>
    <row r="116" spans="1:19" ht="13.5" thickTop="1" x14ac:dyDescent="0.2">
      <c r="A116" s="7"/>
      <c r="B116" s="28">
        <v>26</v>
      </c>
      <c r="C116" s="29" t="s">
        <v>232</v>
      </c>
      <c r="D116" s="29"/>
      <c r="E116" s="29" t="s">
        <v>233</v>
      </c>
      <c r="F116" s="29" t="s">
        <v>8</v>
      </c>
      <c r="G116" s="30" t="s">
        <v>98</v>
      </c>
      <c r="H116" s="40">
        <v>154.06100000000001</v>
      </c>
      <c r="I116" s="41">
        <v>0</v>
      </c>
      <c r="J116" s="42">
        <f>ROUND(H116*I116,2)</f>
        <v>0</v>
      </c>
      <c r="K116" s="43">
        <v>0.21</v>
      </c>
      <c r="L116" s="44">
        <f>ROUND(J116*1.21,2)</f>
        <v>0</v>
      </c>
      <c r="M116" s="9"/>
      <c r="Q116" s="6">
        <f>IF(ISNUMBER(K116),IF(H116&gt;0,IF(I116&gt;0,J116,0),0),0)</f>
        <v>0</v>
      </c>
      <c r="R116" s="6">
        <f>IF(ISNUMBER(K116)=FALSE,J116,0)</f>
        <v>0</v>
      </c>
    </row>
    <row r="117" spans="1:19" ht="63.75" x14ac:dyDescent="0.2">
      <c r="A117" s="7"/>
      <c r="B117" s="82" t="s">
        <v>49</v>
      </c>
      <c r="C117" s="62"/>
      <c r="D117" s="62"/>
      <c r="E117" s="36" t="s">
        <v>234</v>
      </c>
      <c r="F117" s="1"/>
      <c r="G117" s="1"/>
      <c r="H117" s="27"/>
      <c r="I117" s="1"/>
      <c r="J117" s="27"/>
      <c r="K117" s="1"/>
      <c r="L117" s="1"/>
      <c r="M117" s="9"/>
    </row>
    <row r="118" spans="1:19" ht="51.75" thickBot="1" x14ac:dyDescent="0.25">
      <c r="A118" s="7"/>
      <c r="B118" s="83" t="s">
        <v>50</v>
      </c>
      <c r="C118" s="84"/>
      <c r="D118" s="84"/>
      <c r="E118" s="38" t="s">
        <v>235</v>
      </c>
      <c r="F118" s="37"/>
      <c r="G118" s="37"/>
      <c r="H118" s="39"/>
      <c r="I118" s="37"/>
      <c r="J118" s="39"/>
      <c r="K118" s="37"/>
      <c r="L118" s="37"/>
      <c r="M118" s="9"/>
    </row>
    <row r="119" spans="1:19" ht="13.5" thickTop="1" x14ac:dyDescent="0.2">
      <c r="A119" s="7"/>
      <c r="B119" s="28">
        <v>27</v>
      </c>
      <c r="C119" s="29" t="s">
        <v>236</v>
      </c>
      <c r="D119" s="29"/>
      <c r="E119" s="29" t="s">
        <v>237</v>
      </c>
      <c r="F119" s="29" t="s">
        <v>8</v>
      </c>
      <c r="G119" s="30" t="s">
        <v>98</v>
      </c>
      <c r="H119" s="40">
        <v>23.867999999999999</v>
      </c>
      <c r="I119" s="41">
        <v>0</v>
      </c>
      <c r="J119" s="42">
        <f>ROUND(H119*I119,2)</f>
        <v>0</v>
      </c>
      <c r="K119" s="43">
        <v>0.21</v>
      </c>
      <c r="L119" s="44">
        <f>ROUND(J119*1.21,2)</f>
        <v>0</v>
      </c>
      <c r="M119" s="9"/>
      <c r="Q119" s="6">
        <f>IF(ISNUMBER(K119),IF(H119&gt;0,IF(I119&gt;0,J119,0),0),0)</f>
        <v>0</v>
      </c>
      <c r="R119" s="6">
        <f>IF(ISNUMBER(K119)=FALSE,J119,0)</f>
        <v>0</v>
      </c>
    </row>
    <row r="120" spans="1:19" ht="25.5" x14ac:dyDescent="0.2">
      <c r="A120" s="7"/>
      <c r="B120" s="82" t="s">
        <v>49</v>
      </c>
      <c r="C120" s="62"/>
      <c r="D120" s="62"/>
      <c r="E120" s="36" t="s">
        <v>238</v>
      </c>
      <c r="F120" s="1"/>
      <c r="G120" s="1"/>
      <c r="H120" s="27"/>
      <c r="I120" s="1"/>
      <c r="J120" s="27"/>
      <c r="K120" s="1"/>
      <c r="L120" s="1"/>
      <c r="M120" s="9"/>
    </row>
    <row r="121" spans="1:19" ht="13.5" thickBot="1" x14ac:dyDescent="0.25">
      <c r="A121" s="7"/>
      <c r="B121" s="83" t="s">
        <v>50</v>
      </c>
      <c r="C121" s="84"/>
      <c r="D121" s="84"/>
      <c r="E121" s="38" t="s">
        <v>8</v>
      </c>
      <c r="F121" s="37"/>
      <c r="G121" s="37"/>
      <c r="H121" s="39"/>
      <c r="I121" s="37"/>
      <c r="J121" s="39"/>
      <c r="K121" s="37"/>
      <c r="L121" s="37"/>
      <c r="M121" s="9"/>
    </row>
    <row r="122" spans="1:19" ht="13.5" thickTop="1" x14ac:dyDescent="0.2">
      <c r="A122" s="7"/>
      <c r="B122" s="28">
        <v>28</v>
      </c>
      <c r="C122" s="29" t="s">
        <v>239</v>
      </c>
      <c r="D122" s="29"/>
      <c r="E122" s="29" t="s">
        <v>240</v>
      </c>
      <c r="F122" s="29" t="s">
        <v>8</v>
      </c>
      <c r="G122" s="30" t="s">
        <v>98</v>
      </c>
      <c r="H122" s="40">
        <v>14.946</v>
      </c>
      <c r="I122" s="41">
        <v>0</v>
      </c>
      <c r="J122" s="42">
        <f>ROUND(H122*I122,2)</f>
        <v>0</v>
      </c>
      <c r="K122" s="43">
        <v>0.21</v>
      </c>
      <c r="L122" s="44">
        <f>ROUND(J122*1.21,2)</f>
        <v>0</v>
      </c>
      <c r="M122" s="9"/>
      <c r="Q122" s="6">
        <f>IF(ISNUMBER(K122),IF(H122&gt;0,IF(I122&gt;0,J122,0),0),0)</f>
        <v>0</v>
      </c>
      <c r="R122" s="6">
        <f>IF(ISNUMBER(K122)=FALSE,J122,0)</f>
        <v>0</v>
      </c>
    </row>
    <row r="123" spans="1:19" x14ac:dyDescent="0.2">
      <c r="A123" s="7"/>
      <c r="B123" s="82" t="s">
        <v>49</v>
      </c>
      <c r="C123" s="62"/>
      <c r="D123" s="62"/>
      <c r="E123" s="36" t="s">
        <v>241</v>
      </c>
      <c r="F123" s="1"/>
      <c r="G123" s="1"/>
      <c r="H123" s="27"/>
      <c r="I123" s="1"/>
      <c r="J123" s="27"/>
      <c r="K123" s="1"/>
      <c r="L123" s="1"/>
      <c r="M123" s="9"/>
    </row>
    <row r="124" spans="1:19" ht="13.5" thickBot="1" x14ac:dyDescent="0.25">
      <c r="A124" s="7"/>
      <c r="B124" s="83" t="s">
        <v>50</v>
      </c>
      <c r="C124" s="84"/>
      <c r="D124" s="84"/>
      <c r="E124" s="38" t="s">
        <v>8</v>
      </c>
      <c r="F124" s="37"/>
      <c r="G124" s="37"/>
      <c r="H124" s="39"/>
      <c r="I124" s="37"/>
      <c r="J124" s="39"/>
      <c r="K124" s="37"/>
      <c r="L124" s="37"/>
      <c r="M124" s="9"/>
    </row>
    <row r="125" spans="1:19" ht="24.95" customHeight="1" thickTop="1" thickBot="1" x14ac:dyDescent="0.25">
      <c r="A125" s="7"/>
      <c r="B125" s="1"/>
      <c r="C125" s="45">
        <v>4</v>
      </c>
      <c r="D125" s="1"/>
      <c r="E125" s="46" t="s">
        <v>155</v>
      </c>
      <c r="F125" s="1"/>
      <c r="G125" s="47" t="s">
        <v>86</v>
      </c>
      <c r="H125" s="48">
        <f>J107+J110+J113+J116+J119+J122</f>
        <v>0</v>
      </c>
      <c r="I125" s="47" t="s">
        <v>87</v>
      </c>
      <c r="J125" s="49">
        <f>(L125-H125)</f>
        <v>0</v>
      </c>
      <c r="K125" s="47" t="s">
        <v>88</v>
      </c>
      <c r="L125" s="50">
        <f>ROUND((J107+J110+J113+J116+J119+J122)*1.21,2)</f>
        <v>0</v>
      </c>
      <c r="M125" s="9"/>
      <c r="Q125" s="6">
        <f>0+Q107+Q110+Q113+Q116+Q119+Q122</f>
        <v>0</v>
      </c>
      <c r="R125" s="6">
        <f>0+R107+R110+R113+R116+R119+R122</f>
        <v>0</v>
      </c>
      <c r="S125" s="51">
        <f>Q125*(1+J125)+R125</f>
        <v>0</v>
      </c>
    </row>
    <row r="126" spans="1:19" ht="24.95" customHeight="1" thickTop="1" thickBot="1" x14ac:dyDescent="0.25">
      <c r="A126" s="7"/>
      <c r="B126" s="52"/>
      <c r="C126" s="52"/>
      <c r="D126" s="52"/>
      <c r="E126" s="53"/>
      <c r="F126" s="52"/>
      <c r="G126" s="54" t="s">
        <v>89</v>
      </c>
      <c r="H126" s="55">
        <f>0+J107+J110+J113+J116+J119+J122</f>
        <v>0</v>
      </c>
      <c r="I126" s="54" t="s">
        <v>90</v>
      </c>
      <c r="J126" s="56">
        <f>0+J125</f>
        <v>0</v>
      </c>
      <c r="K126" s="54" t="s">
        <v>91</v>
      </c>
      <c r="L126" s="57">
        <f>0+L125</f>
        <v>0</v>
      </c>
      <c r="M126" s="9"/>
    </row>
    <row r="127" spans="1:19" ht="39.950000000000003" customHeight="1" x14ac:dyDescent="0.25">
      <c r="A127" s="7"/>
      <c r="B127" s="88" t="s">
        <v>242</v>
      </c>
      <c r="C127" s="62"/>
      <c r="D127" s="62"/>
      <c r="E127" s="62"/>
      <c r="F127" s="62"/>
      <c r="G127" s="62"/>
      <c r="H127" s="86"/>
      <c r="I127" s="62"/>
      <c r="J127" s="86"/>
      <c r="K127" s="62"/>
      <c r="L127" s="62"/>
      <c r="M127" s="9"/>
    </row>
    <row r="128" spans="1:19" x14ac:dyDescent="0.2">
      <c r="A128" s="7"/>
      <c r="B128" s="28">
        <v>29</v>
      </c>
      <c r="C128" s="29" t="s">
        <v>243</v>
      </c>
      <c r="D128" s="29"/>
      <c r="E128" s="29" t="s">
        <v>244</v>
      </c>
      <c r="F128" s="29" t="s">
        <v>8</v>
      </c>
      <c r="G128" s="30" t="s">
        <v>121</v>
      </c>
      <c r="H128" s="31">
        <v>123.223</v>
      </c>
      <c r="I128" s="32">
        <v>0</v>
      </c>
      <c r="J128" s="33">
        <f>ROUND(H128*I128,2)</f>
        <v>0</v>
      </c>
      <c r="K128" s="34">
        <v>0.21</v>
      </c>
      <c r="L128" s="35">
        <f>ROUND(J128*1.21,2)</f>
        <v>0</v>
      </c>
      <c r="M128" s="9"/>
      <c r="Q128" s="6">
        <f>IF(ISNUMBER(K128),IF(H128&gt;0,IF(I128&gt;0,J128,0),0),0)</f>
        <v>0</v>
      </c>
      <c r="R128" s="6">
        <f>IF(ISNUMBER(K128)=FALSE,J128,0)</f>
        <v>0</v>
      </c>
    </row>
    <row r="129" spans="1:18" x14ac:dyDescent="0.2">
      <c r="A129" s="7"/>
      <c r="B129" s="82" t="s">
        <v>49</v>
      </c>
      <c r="C129" s="62"/>
      <c r="D129" s="62"/>
      <c r="E129" s="36" t="s">
        <v>8</v>
      </c>
      <c r="F129" s="1"/>
      <c r="G129" s="1"/>
      <c r="H129" s="27"/>
      <c r="I129" s="1"/>
      <c r="J129" s="27"/>
      <c r="K129" s="1"/>
      <c r="L129" s="1"/>
      <c r="M129" s="9"/>
    </row>
    <row r="130" spans="1:18" ht="13.5" thickBot="1" x14ac:dyDescent="0.25">
      <c r="A130" s="7"/>
      <c r="B130" s="83" t="s">
        <v>50</v>
      </c>
      <c r="C130" s="84"/>
      <c r="D130" s="84"/>
      <c r="E130" s="38" t="s">
        <v>8</v>
      </c>
      <c r="F130" s="37"/>
      <c r="G130" s="37"/>
      <c r="H130" s="39"/>
      <c r="I130" s="37"/>
      <c r="J130" s="39"/>
      <c r="K130" s="37"/>
      <c r="L130" s="37"/>
      <c r="M130" s="9"/>
    </row>
    <row r="131" spans="1:18" ht="13.5" thickTop="1" x14ac:dyDescent="0.2">
      <c r="A131" s="7"/>
      <c r="B131" s="28">
        <v>30</v>
      </c>
      <c r="C131" s="29" t="s">
        <v>245</v>
      </c>
      <c r="D131" s="29"/>
      <c r="E131" s="29" t="s">
        <v>246</v>
      </c>
      <c r="F131" s="29" t="s">
        <v>8</v>
      </c>
      <c r="G131" s="30" t="s">
        <v>121</v>
      </c>
      <c r="H131" s="40">
        <v>123.223</v>
      </c>
      <c r="I131" s="41">
        <v>0</v>
      </c>
      <c r="J131" s="42">
        <f>ROUND(H131*I131,2)</f>
        <v>0</v>
      </c>
      <c r="K131" s="43">
        <v>0.21</v>
      </c>
      <c r="L131" s="44">
        <f>ROUND(J131*1.21,2)</f>
        <v>0</v>
      </c>
      <c r="M131" s="9"/>
      <c r="Q131" s="6">
        <f>IF(ISNUMBER(K131),IF(H131&gt;0,IF(I131&gt;0,J131,0),0),0)</f>
        <v>0</v>
      </c>
      <c r="R131" s="6">
        <f>IF(ISNUMBER(K131)=FALSE,J131,0)</f>
        <v>0</v>
      </c>
    </row>
    <row r="132" spans="1:18" x14ac:dyDescent="0.2">
      <c r="A132" s="7"/>
      <c r="B132" s="82" t="s">
        <v>49</v>
      </c>
      <c r="C132" s="62"/>
      <c r="D132" s="62"/>
      <c r="E132" s="36" t="s">
        <v>8</v>
      </c>
      <c r="F132" s="1"/>
      <c r="G132" s="1"/>
      <c r="H132" s="27"/>
      <c r="I132" s="1"/>
      <c r="J132" s="27"/>
      <c r="K132" s="1"/>
      <c r="L132" s="1"/>
      <c r="M132" s="9"/>
    </row>
    <row r="133" spans="1:18" ht="13.5" thickBot="1" x14ac:dyDescent="0.25">
      <c r="A133" s="7"/>
      <c r="B133" s="83" t="s">
        <v>50</v>
      </c>
      <c r="C133" s="84"/>
      <c r="D133" s="84"/>
      <c r="E133" s="38" t="s">
        <v>8</v>
      </c>
      <c r="F133" s="37"/>
      <c r="G133" s="37"/>
      <c r="H133" s="39"/>
      <c r="I133" s="37"/>
      <c r="J133" s="39"/>
      <c r="K133" s="37"/>
      <c r="L133" s="37"/>
      <c r="M133" s="9"/>
    </row>
    <row r="134" spans="1:18" ht="13.5" thickTop="1" x14ac:dyDescent="0.2">
      <c r="A134" s="7"/>
      <c r="B134" s="28">
        <v>31</v>
      </c>
      <c r="C134" s="29" t="s">
        <v>247</v>
      </c>
      <c r="D134" s="29"/>
      <c r="E134" s="29" t="s">
        <v>248</v>
      </c>
      <c r="F134" s="29" t="s">
        <v>8</v>
      </c>
      <c r="G134" s="30" t="s">
        <v>121</v>
      </c>
      <c r="H134" s="40">
        <v>36.4</v>
      </c>
      <c r="I134" s="41">
        <v>0</v>
      </c>
      <c r="J134" s="42">
        <f>ROUND(H134*I134,2)</f>
        <v>0</v>
      </c>
      <c r="K134" s="43">
        <v>0.21</v>
      </c>
      <c r="L134" s="44">
        <f>ROUND(J134*1.21,2)</f>
        <v>0</v>
      </c>
      <c r="M134" s="9"/>
      <c r="Q134" s="6">
        <f>IF(ISNUMBER(K134),IF(H134&gt;0,IF(I134&gt;0,J134,0),0),0)</f>
        <v>0</v>
      </c>
      <c r="R134" s="6">
        <f>IF(ISNUMBER(K134)=FALSE,J134,0)</f>
        <v>0</v>
      </c>
    </row>
    <row r="135" spans="1:18" x14ac:dyDescent="0.2">
      <c r="A135" s="7"/>
      <c r="B135" s="82" t="s">
        <v>49</v>
      </c>
      <c r="C135" s="62"/>
      <c r="D135" s="62"/>
      <c r="E135" s="36" t="s">
        <v>8</v>
      </c>
      <c r="F135" s="1"/>
      <c r="G135" s="1"/>
      <c r="H135" s="27"/>
      <c r="I135" s="1"/>
      <c r="J135" s="27"/>
      <c r="K135" s="1"/>
      <c r="L135" s="1"/>
      <c r="M135" s="9"/>
    </row>
    <row r="136" spans="1:18" ht="13.5" thickBot="1" x14ac:dyDescent="0.25">
      <c r="A136" s="7"/>
      <c r="B136" s="83" t="s">
        <v>50</v>
      </c>
      <c r="C136" s="84"/>
      <c r="D136" s="84"/>
      <c r="E136" s="38" t="s">
        <v>8</v>
      </c>
      <c r="F136" s="37"/>
      <c r="G136" s="37"/>
      <c r="H136" s="39"/>
      <c r="I136" s="37"/>
      <c r="J136" s="39"/>
      <c r="K136" s="37"/>
      <c r="L136" s="37"/>
      <c r="M136" s="9"/>
    </row>
    <row r="137" spans="1:18" ht="13.5" thickTop="1" x14ac:dyDescent="0.2">
      <c r="A137" s="7"/>
      <c r="B137" s="28">
        <v>32</v>
      </c>
      <c r="C137" s="29" t="s">
        <v>249</v>
      </c>
      <c r="D137" s="29"/>
      <c r="E137" s="29" t="s">
        <v>250</v>
      </c>
      <c r="F137" s="29" t="s">
        <v>8</v>
      </c>
      <c r="G137" s="30" t="s">
        <v>121</v>
      </c>
      <c r="H137" s="40">
        <v>123.223</v>
      </c>
      <c r="I137" s="41">
        <v>0</v>
      </c>
      <c r="J137" s="42">
        <f>ROUND(H137*I137,2)</f>
        <v>0</v>
      </c>
      <c r="K137" s="43">
        <v>0.21</v>
      </c>
      <c r="L137" s="44">
        <f>ROUND(J137*1.21,2)</f>
        <v>0</v>
      </c>
      <c r="M137" s="9"/>
      <c r="Q137" s="6">
        <f>IF(ISNUMBER(K137),IF(H137&gt;0,IF(I137&gt;0,J137,0),0),0)</f>
        <v>0</v>
      </c>
      <c r="R137" s="6">
        <f>IF(ISNUMBER(K137)=FALSE,J137,0)</f>
        <v>0</v>
      </c>
    </row>
    <row r="138" spans="1:18" x14ac:dyDescent="0.2">
      <c r="A138" s="7"/>
      <c r="B138" s="82" t="s">
        <v>49</v>
      </c>
      <c r="C138" s="62"/>
      <c r="D138" s="62"/>
      <c r="E138" s="36" t="s">
        <v>8</v>
      </c>
      <c r="F138" s="1"/>
      <c r="G138" s="1"/>
      <c r="H138" s="27"/>
      <c r="I138" s="1"/>
      <c r="J138" s="27"/>
      <c r="K138" s="1"/>
      <c r="L138" s="1"/>
      <c r="M138" s="9"/>
    </row>
    <row r="139" spans="1:18" ht="13.5" thickBot="1" x14ac:dyDescent="0.25">
      <c r="A139" s="7"/>
      <c r="B139" s="83" t="s">
        <v>50</v>
      </c>
      <c r="C139" s="84"/>
      <c r="D139" s="84"/>
      <c r="E139" s="38" t="s">
        <v>8</v>
      </c>
      <c r="F139" s="37"/>
      <c r="G139" s="37"/>
      <c r="H139" s="39"/>
      <c r="I139" s="37"/>
      <c r="J139" s="39"/>
      <c r="K139" s="37"/>
      <c r="L139" s="37"/>
      <c r="M139" s="9"/>
    </row>
    <row r="140" spans="1:18" ht="13.5" thickTop="1" x14ac:dyDescent="0.2">
      <c r="A140" s="7"/>
      <c r="B140" s="28">
        <v>33</v>
      </c>
      <c r="C140" s="29" t="s">
        <v>251</v>
      </c>
      <c r="D140" s="29"/>
      <c r="E140" s="29" t="s">
        <v>252</v>
      </c>
      <c r="F140" s="29" t="s">
        <v>8</v>
      </c>
      <c r="G140" s="30" t="s">
        <v>121</v>
      </c>
      <c r="H140" s="40">
        <v>210.57300000000001</v>
      </c>
      <c r="I140" s="41">
        <v>0</v>
      </c>
      <c r="J140" s="42">
        <f>ROUND(H140*I140,2)</f>
        <v>0</v>
      </c>
      <c r="K140" s="43">
        <v>0.21</v>
      </c>
      <c r="L140" s="44">
        <f>ROUND(J140*1.21,2)</f>
        <v>0</v>
      </c>
      <c r="M140" s="9"/>
      <c r="Q140" s="6">
        <f>IF(ISNUMBER(K140),IF(H140&gt;0,IF(I140&gt;0,J140,0),0),0)</f>
        <v>0</v>
      </c>
      <c r="R140" s="6">
        <f>IF(ISNUMBER(K140)=FALSE,J140,0)</f>
        <v>0</v>
      </c>
    </row>
    <row r="141" spans="1:18" x14ac:dyDescent="0.2">
      <c r="A141" s="7"/>
      <c r="B141" s="82" t="s">
        <v>49</v>
      </c>
      <c r="C141" s="62"/>
      <c r="D141" s="62"/>
      <c r="E141" s="36" t="s">
        <v>8</v>
      </c>
      <c r="F141" s="1"/>
      <c r="G141" s="1"/>
      <c r="H141" s="27"/>
      <c r="I141" s="1"/>
      <c r="J141" s="27"/>
      <c r="K141" s="1"/>
      <c r="L141" s="1"/>
      <c r="M141" s="9"/>
    </row>
    <row r="142" spans="1:18" ht="13.5" thickBot="1" x14ac:dyDescent="0.25">
      <c r="A142" s="7"/>
      <c r="B142" s="83" t="s">
        <v>50</v>
      </c>
      <c r="C142" s="84"/>
      <c r="D142" s="84"/>
      <c r="E142" s="38" t="s">
        <v>8</v>
      </c>
      <c r="F142" s="37"/>
      <c r="G142" s="37"/>
      <c r="H142" s="39"/>
      <c r="I142" s="37"/>
      <c r="J142" s="39"/>
      <c r="K142" s="37"/>
      <c r="L142" s="37"/>
      <c r="M142" s="9"/>
    </row>
    <row r="143" spans="1:18" ht="13.5" thickTop="1" x14ac:dyDescent="0.2">
      <c r="A143" s="7"/>
      <c r="B143" s="28">
        <v>34</v>
      </c>
      <c r="C143" s="29" t="s">
        <v>253</v>
      </c>
      <c r="D143" s="29"/>
      <c r="E143" s="29" t="s">
        <v>254</v>
      </c>
      <c r="F143" s="29" t="s">
        <v>8</v>
      </c>
      <c r="G143" s="30" t="s">
        <v>121</v>
      </c>
      <c r="H143" s="40">
        <v>210.57300000000001</v>
      </c>
      <c r="I143" s="41">
        <v>0</v>
      </c>
      <c r="J143" s="42">
        <f>ROUND(H143*I143,2)</f>
        <v>0</v>
      </c>
      <c r="K143" s="43">
        <v>0.21</v>
      </c>
      <c r="L143" s="44">
        <f>ROUND(J143*1.21,2)</f>
        <v>0</v>
      </c>
      <c r="M143" s="9"/>
      <c r="Q143" s="6">
        <f>IF(ISNUMBER(K143),IF(H143&gt;0,IF(I143&gt;0,J143,0),0),0)</f>
        <v>0</v>
      </c>
      <c r="R143" s="6">
        <f>IF(ISNUMBER(K143)=FALSE,J143,0)</f>
        <v>0</v>
      </c>
    </row>
    <row r="144" spans="1:18" x14ac:dyDescent="0.2">
      <c r="A144" s="7"/>
      <c r="B144" s="82" t="s">
        <v>49</v>
      </c>
      <c r="C144" s="62"/>
      <c r="D144" s="62"/>
      <c r="E144" s="36" t="s">
        <v>255</v>
      </c>
      <c r="F144" s="1"/>
      <c r="G144" s="1"/>
      <c r="H144" s="27"/>
      <c r="I144" s="1"/>
      <c r="J144" s="27"/>
      <c r="K144" s="1"/>
      <c r="L144" s="1"/>
      <c r="M144" s="9"/>
    </row>
    <row r="145" spans="1:19" ht="13.5" thickBot="1" x14ac:dyDescent="0.25">
      <c r="A145" s="7"/>
      <c r="B145" s="83" t="s">
        <v>50</v>
      </c>
      <c r="C145" s="84"/>
      <c r="D145" s="84"/>
      <c r="E145" s="38" t="s">
        <v>8</v>
      </c>
      <c r="F145" s="37"/>
      <c r="G145" s="37"/>
      <c r="H145" s="39"/>
      <c r="I145" s="37"/>
      <c r="J145" s="39"/>
      <c r="K145" s="37"/>
      <c r="L145" s="37"/>
      <c r="M145" s="9"/>
    </row>
    <row r="146" spans="1:19" ht="13.5" thickTop="1" x14ac:dyDescent="0.2">
      <c r="A146" s="7"/>
      <c r="B146" s="28">
        <v>35</v>
      </c>
      <c r="C146" s="29" t="s">
        <v>256</v>
      </c>
      <c r="D146" s="29"/>
      <c r="E146" s="29" t="s">
        <v>257</v>
      </c>
      <c r="F146" s="29" t="s">
        <v>8</v>
      </c>
      <c r="G146" s="30" t="s">
        <v>121</v>
      </c>
      <c r="H146" s="40">
        <v>179.57300000000001</v>
      </c>
      <c r="I146" s="41">
        <v>0</v>
      </c>
      <c r="J146" s="42">
        <f>ROUND(H146*I146,2)</f>
        <v>0</v>
      </c>
      <c r="K146" s="43">
        <v>0.21</v>
      </c>
      <c r="L146" s="44">
        <f>ROUND(J146*1.21,2)</f>
        <v>0</v>
      </c>
      <c r="M146" s="9"/>
      <c r="Q146" s="6">
        <f>IF(ISNUMBER(K146),IF(H146&gt;0,IF(I146&gt;0,J146,0),0),0)</f>
        <v>0</v>
      </c>
      <c r="R146" s="6">
        <f>IF(ISNUMBER(K146)=FALSE,J146,0)</f>
        <v>0</v>
      </c>
    </row>
    <row r="147" spans="1:19" x14ac:dyDescent="0.2">
      <c r="A147" s="7"/>
      <c r="B147" s="82" t="s">
        <v>49</v>
      </c>
      <c r="C147" s="62"/>
      <c r="D147" s="62"/>
      <c r="E147" s="36" t="s">
        <v>8</v>
      </c>
      <c r="F147" s="1"/>
      <c r="G147" s="1"/>
      <c r="H147" s="27"/>
      <c r="I147" s="1"/>
      <c r="J147" s="27"/>
      <c r="K147" s="1"/>
      <c r="L147" s="1"/>
      <c r="M147" s="9"/>
    </row>
    <row r="148" spans="1:19" ht="13.5" thickBot="1" x14ac:dyDescent="0.25">
      <c r="A148" s="7"/>
      <c r="B148" s="83" t="s">
        <v>50</v>
      </c>
      <c r="C148" s="84"/>
      <c r="D148" s="84"/>
      <c r="E148" s="38" t="s">
        <v>8</v>
      </c>
      <c r="F148" s="37"/>
      <c r="G148" s="37"/>
      <c r="H148" s="39"/>
      <c r="I148" s="37"/>
      <c r="J148" s="39"/>
      <c r="K148" s="37"/>
      <c r="L148" s="37"/>
      <c r="M148" s="9"/>
    </row>
    <row r="149" spans="1:19" ht="13.5" thickTop="1" x14ac:dyDescent="0.2">
      <c r="A149" s="7"/>
      <c r="B149" s="28">
        <v>36</v>
      </c>
      <c r="C149" s="29" t="s">
        <v>258</v>
      </c>
      <c r="D149" s="29"/>
      <c r="E149" s="29" t="s">
        <v>259</v>
      </c>
      <c r="F149" s="29" t="s">
        <v>8</v>
      </c>
      <c r="G149" s="30" t="s">
        <v>121</v>
      </c>
      <c r="H149" s="40">
        <v>30.38</v>
      </c>
      <c r="I149" s="41">
        <v>0</v>
      </c>
      <c r="J149" s="42">
        <f>ROUND(H149*I149,2)</f>
        <v>0</v>
      </c>
      <c r="K149" s="43">
        <v>0.21</v>
      </c>
      <c r="L149" s="44">
        <f>ROUND(J149*1.21,2)</f>
        <v>0</v>
      </c>
      <c r="M149" s="9"/>
      <c r="Q149" s="6">
        <f>IF(ISNUMBER(K149),IF(H149&gt;0,IF(I149&gt;0,J149,0),0),0)</f>
        <v>0</v>
      </c>
      <c r="R149" s="6">
        <f>IF(ISNUMBER(K149)=FALSE,J149,0)</f>
        <v>0</v>
      </c>
    </row>
    <row r="150" spans="1:19" x14ac:dyDescent="0.2">
      <c r="A150" s="7"/>
      <c r="B150" s="82" t="s">
        <v>49</v>
      </c>
      <c r="C150" s="62"/>
      <c r="D150" s="62"/>
      <c r="E150" s="36" t="s">
        <v>8</v>
      </c>
      <c r="F150" s="1"/>
      <c r="G150" s="1"/>
      <c r="H150" s="27"/>
      <c r="I150" s="1"/>
      <c r="J150" s="27"/>
      <c r="K150" s="1"/>
      <c r="L150" s="1"/>
      <c r="M150" s="9"/>
    </row>
    <row r="151" spans="1:19" ht="13.5" thickBot="1" x14ac:dyDescent="0.25">
      <c r="A151" s="7"/>
      <c r="B151" s="83" t="s">
        <v>50</v>
      </c>
      <c r="C151" s="84"/>
      <c r="D151" s="84"/>
      <c r="E151" s="38" t="s">
        <v>8</v>
      </c>
      <c r="F151" s="37"/>
      <c r="G151" s="37"/>
      <c r="H151" s="39"/>
      <c r="I151" s="37"/>
      <c r="J151" s="39"/>
      <c r="K151" s="37"/>
      <c r="L151" s="37"/>
      <c r="M151" s="9"/>
    </row>
    <row r="152" spans="1:19" ht="13.5" thickTop="1" x14ac:dyDescent="0.2">
      <c r="A152" s="7"/>
      <c r="B152" s="28">
        <v>37</v>
      </c>
      <c r="C152" s="29" t="s">
        <v>260</v>
      </c>
      <c r="D152" s="29"/>
      <c r="E152" s="29" t="s">
        <v>261</v>
      </c>
      <c r="F152" s="29" t="s">
        <v>8</v>
      </c>
      <c r="G152" s="30" t="s">
        <v>262</v>
      </c>
      <c r="H152" s="40">
        <v>10</v>
      </c>
      <c r="I152" s="41">
        <v>0</v>
      </c>
      <c r="J152" s="42">
        <f>ROUND(H152*I152,2)</f>
        <v>0</v>
      </c>
      <c r="K152" s="43">
        <v>0.21</v>
      </c>
      <c r="L152" s="44">
        <f>ROUND(J152*1.21,2)</f>
        <v>0</v>
      </c>
      <c r="M152" s="9"/>
      <c r="Q152" s="6">
        <f>IF(ISNUMBER(K152),IF(H152&gt;0,IF(I152&gt;0,J152,0),0),0)</f>
        <v>0</v>
      </c>
      <c r="R152" s="6">
        <f>IF(ISNUMBER(K152)=FALSE,J152,0)</f>
        <v>0</v>
      </c>
    </row>
    <row r="153" spans="1:19" x14ac:dyDescent="0.2">
      <c r="A153" s="7"/>
      <c r="B153" s="82" t="s">
        <v>49</v>
      </c>
      <c r="C153" s="62"/>
      <c r="D153" s="62"/>
      <c r="E153" s="36" t="s">
        <v>263</v>
      </c>
      <c r="F153" s="1"/>
      <c r="G153" s="1"/>
      <c r="H153" s="27"/>
      <c r="I153" s="1"/>
      <c r="J153" s="27"/>
      <c r="K153" s="1"/>
      <c r="L153" s="1"/>
      <c r="M153" s="9"/>
    </row>
    <row r="154" spans="1:19" ht="13.5" thickBot="1" x14ac:dyDescent="0.25">
      <c r="A154" s="7"/>
      <c r="B154" s="83" t="s">
        <v>50</v>
      </c>
      <c r="C154" s="84"/>
      <c r="D154" s="84"/>
      <c r="E154" s="38" t="s">
        <v>8</v>
      </c>
      <c r="F154" s="37"/>
      <c r="G154" s="37"/>
      <c r="H154" s="39"/>
      <c r="I154" s="37"/>
      <c r="J154" s="39"/>
      <c r="K154" s="37"/>
      <c r="L154" s="37"/>
      <c r="M154" s="9"/>
    </row>
    <row r="155" spans="1:19" ht="24.95" customHeight="1" thickTop="1" thickBot="1" x14ac:dyDescent="0.25">
      <c r="A155" s="7"/>
      <c r="B155" s="1"/>
      <c r="C155" s="45">
        <v>5</v>
      </c>
      <c r="D155" s="1"/>
      <c r="E155" s="46" t="s">
        <v>156</v>
      </c>
      <c r="F155" s="1"/>
      <c r="G155" s="47" t="s">
        <v>86</v>
      </c>
      <c r="H155" s="48">
        <f>J128+J131+J134+J137+J140+J143+J146+J149+J152</f>
        <v>0</v>
      </c>
      <c r="I155" s="47" t="s">
        <v>87</v>
      </c>
      <c r="J155" s="49">
        <f>(L155-H155)</f>
        <v>0</v>
      </c>
      <c r="K155" s="47" t="s">
        <v>88</v>
      </c>
      <c r="L155" s="50">
        <f>ROUND((J128+J131+J134+J137+J140+J143+J146+J149+J152)*1.21,2)</f>
        <v>0</v>
      </c>
      <c r="M155" s="9"/>
      <c r="Q155" s="6">
        <f>0+Q128+Q131+Q134+Q137+Q140+Q143+Q146+Q149+Q152</f>
        <v>0</v>
      </c>
      <c r="R155" s="6">
        <f>0+R128+R131+R134+R137+R140+R143+R146+R149+R152</f>
        <v>0</v>
      </c>
      <c r="S155" s="51">
        <f>Q155*(1+J155)+R155</f>
        <v>0</v>
      </c>
    </row>
    <row r="156" spans="1:19" ht="24.95" customHeight="1" thickTop="1" thickBot="1" x14ac:dyDescent="0.25">
      <c r="A156" s="7"/>
      <c r="B156" s="52"/>
      <c r="C156" s="52"/>
      <c r="D156" s="52"/>
      <c r="E156" s="53"/>
      <c r="F156" s="52"/>
      <c r="G156" s="54" t="s">
        <v>89</v>
      </c>
      <c r="H156" s="55">
        <f>0+J128+J131+J134+J137+J140+J143+J146+J149+J152</f>
        <v>0</v>
      </c>
      <c r="I156" s="54" t="s">
        <v>90</v>
      </c>
      <c r="J156" s="56">
        <f>0+J155</f>
        <v>0</v>
      </c>
      <c r="K156" s="54" t="s">
        <v>91</v>
      </c>
      <c r="L156" s="57">
        <f>0+L155</f>
        <v>0</v>
      </c>
      <c r="M156" s="9"/>
    </row>
    <row r="157" spans="1:19" ht="39.950000000000003" customHeight="1" x14ac:dyDescent="0.25">
      <c r="A157" s="7"/>
      <c r="B157" s="88" t="s">
        <v>264</v>
      </c>
      <c r="C157" s="62"/>
      <c r="D157" s="62"/>
      <c r="E157" s="62"/>
      <c r="F157" s="62"/>
      <c r="G157" s="62"/>
      <c r="H157" s="86"/>
      <c r="I157" s="62"/>
      <c r="J157" s="86"/>
      <c r="K157" s="62"/>
      <c r="L157" s="62"/>
      <c r="M157" s="9"/>
    </row>
    <row r="158" spans="1:19" x14ac:dyDescent="0.2">
      <c r="A158" s="7"/>
      <c r="B158" s="28">
        <v>38</v>
      </c>
      <c r="C158" s="29" t="s">
        <v>265</v>
      </c>
      <c r="D158" s="29"/>
      <c r="E158" s="29" t="s">
        <v>266</v>
      </c>
      <c r="F158" s="29" t="s">
        <v>8</v>
      </c>
      <c r="G158" s="30" t="s">
        <v>121</v>
      </c>
      <c r="H158" s="31">
        <v>177.864</v>
      </c>
      <c r="I158" s="32">
        <v>0</v>
      </c>
      <c r="J158" s="33">
        <f>ROUND(H158*I158,2)</f>
        <v>0</v>
      </c>
      <c r="K158" s="34">
        <v>0.21</v>
      </c>
      <c r="L158" s="35">
        <f>ROUND(J158*1.21,2)</f>
        <v>0</v>
      </c>
      <c r="M158" s="9"/>
      <c r="Q158" s="6">
        <f>IF(ISNUMBER(K158),IF(H158&gt;0,IF(I158&gt;0,J158,0),0),0)</f>
        <v>0</v>
      </c>
      <c r="R158" s="6">
        <f>IF(ISNUMBER(K158)=FALSE,J158,0)</f>
        <v>0</v>
      </c>
    </row>
    <row r="159" spans="1:19" ht="25.5" x14ac:dyDescent="0.2">
      <c r="A159" s="7"/>
      <c r="B159" s="82" t="s">
        <v>49</v>
      </c>
      <c r="C159" s="62"/>
      <c r="D159" s="62"/>
      <c r="E159" s="36" t="s">
        <v>267</v>
      </c>
      <c r="F159" s="1"/>
      <c r="G159" s="1"/>
      <c r="H159" s="27"/>
      <c r="I159" s="1"/>
      <c r="J159" s="27"/>
      <c r="K159" s="1"/>
      <c r="L159" s="1"/>
      <c r="M159" s="9"/>
    </row>
    <row r="160" spans="1:19" ht="51.75" thickBot="1" x14ac:dyDescent="0.25">
      <c r="A160" s="7"/>
      <c r="B160" s="83" t="s">
        <v>50</v>
      </c>
      <c r="C160" s="84"/>
      <c r="D160" s="84"/>
      <c r="E160" s="38" t="s">
        <v>268</v>
      </c>
      <c r="F160" s="37"/>
      <c r="G160" s="37"/>
      <c r="H160" s="39"/>
      <c r="I160" s="37"/>
      <c r="J160" s="39"/>
      <c r="K160" s="37"/>
      <c r="L160" s="37"/>
      <c r="M160" s="9"/>
    </row>
    <row r="161" spans="1:19" ht="13.5" thickTop="1" x14ac:dyDescent="0.2">
      <c r="A161" s="7"/>
      <c r="B161" s="28">
        <v>39</v>
      </c>
      <c r="C161" s="29" t="s">
        <v>269</v>
      </c>
      <c r="D161" s="29"/>
      <c r="E161" s="29" t="s">
        <v>270</v>
      </c>
      <c r="F161" s="29" t="s">
        <v>8</v>
      </c>
      <c r="G161" s="30" t="s">
        <v>121</v>
      </c>
      <c r="H161" s="40">
        <v>43.92</v>
      </c>
      <c r="I161" s="41">
        <v>0</v>
      </c>
      <c r="J161" s="42">
        <f>ROUND(H161*I161,2)</f>
        <v>0</v>
      </c>
      <c r="K161" s="43">
        <v>0.21</v>
      </c>
      <c r="L161" s="44">
        <f>ROUND(J161*1.21,2)</f>
        <v>0</v>
      </c>
      <c r="M161" s="9"/>
      <c r="Q161" s="6">
        <f>IF(ISNUMBER(K161),IF(H161&gt;0,IF(I161&gt;0,J161,0),0),0)</f>
        <v>0</v>
      </c>
      <c r="R161" s="6">
        <f>IF(ISNUMBER(K161)=FALSE,J161,0)</f>
        <v>0</v>
      </c>
    </row>
    <row r="162" spans="1:19" ht="25.5" x14ac:dyDescent="0.2">
      <c r="A162" s="7"/>
      <c r="B162" s="82" t="s">
        <v>49</v>
      </c>
      <c r="C162" s="62"/>
      <c r="D162" s="62"/>
      <c r="E162" s="36" t="s">
        <v>271</v>
      </c>
      <c r="F162" s="1"/>
      <c r="G162" s="1"/>
      <c r="H162" s="27"/>
      <c r="I162" s="1"/>
      <c r="J162" s="27"/>
      <c r="K162" s="1"/>
      <c r="L162" s="1"/>
      <c r="M162" s="9"/>
    </row>
    <row r="163" spans="1:19" ht="13.5" thickBot="1" x14ac:dyDescent="0.25">
      <c r="A163" s="7"/>
      <c r="B163" s="83" t="s">
        <v>50</v>
      </c>
      <c r="C163" s="84"/>
      <c r="D163" s="84"/>
      <c r="E163" s="38" t="s">
        <v>8</v>
      </c>
      <c r="F163" s="37"/>
      <c r="G163" s="37"/>
      <c r="H163" s="39"/>
      <c r="I163" s="37"/>
      <c r="J163" s="39"/>
      <c r="K163" s="37"/>
      <c r="L163" s="37"/>
      <c r="M163" s="9"/>
    </row>
    <row r="164" spans="1:19" ht="13.5" thickTop="1" x14ac:dyDescent="0.2">
      <c r="A164" s="7"/>
      <c r="B164" s="28">
        <v>40</v>
      </c>
      <c r="C164" s="29" t="s">
        <v>272</v>
      </c>
      <c r="D164" s="29"/>
      <c r="E164" s="29" t="s">
        <v>273</v>
      </c>
      <c r="F164" s="29" t="s">
        <v>8</v>
      </c>
      <c r="G164" s="30" t="s">
        <v>121</v>
      </c>
      <c r="H164" s="40">
        <v>8.3079999999999998</v>
      </c>
      <c r="I164" s="41">
        <v>0</v>
      </c>
      <c r="J164" s="42">
        <f>ROUND(H164*I164,2)</f>
        <v>0</v>
      </c>
      <c r="K164" s="43">
        <v>0.21</v>
      </c>
      <c r="L164" s="44">
        <f>ROUND(J164*1.21,2)</f>
        <v>0</v>
      </c>
      <c r="M164" s="9"/>
      <c r="Q164" s="6">
        <f>IF(ISNUMBER(K164),IF(H164&gt;0,IF(I164&gt;0,J164,0),0),0)</f>
        <v>0</v>
      </c>
      <c r="R164" s="6">
        <f>IF(ISNUMBER(K164)=FALSE,J164,0)</f>
        <v>0</v>
      </c>
    </row>
    <row r="165" spans="1:19" x14ac:dyDescent="0.2">
      <c r="A165" s="7"/>
      <c r="B165" s="82" t="s">
        <v>49</v>
      </c>
      <c r="C165" s="62"/>
      <c r="D165" s="62"/>
      <c r="E165" s="36" t="s">
        <v>274</v>
      </c>
      <c r="F165" s="1"/>
      <c r="G165" s="1"/>
      <c r="H165" s="27"/>
      <c r="I165" s="1"/>
      <c r="J165" s="27"/>
      <c r="K165" s="1"/>
      <c r="L165" s="1"/>
      <c r="M165" s="9"/>
    </row>
    <row r="166" spans="1:19" ht="13.5" thickBot="1" x14ac:dyDescent="0.25">
      <c r="A166" s="7"/>
      <c r="B166" s="83" t="s">
        <v>50</v>
      </c>
      <c r="C166" s="84"/>
      <c r="D166" s="84"/>
      <c r="E166" s="38" t="s">
        <v>8</v>
      </c>
      <c r="F166" s="37"/>
      <c r="G166" s="37"/>
      <c r="H166" s="39"/>
      <c r="I166" s="37"/>
      <c r="J166" s="39"/>
      <c r="K166" s="37"/>
      <c r="L166" s="37"/>
      <c r="M166" s="9"/>
    </row>
    <row r="167" spans="1:19" ht="13.5" thickTop="1" x14ac:dyDescent="0.2">
      <c r="A167" s="7"/>
      <c r="B167" s="28">
        <v>41</v>
      </c>
      <c r="C167" s="29" t="s">
        <v>275</v>
      </c>
      <c r="D167" s="29"/>
      <c r="E167" s="29" t="s">
        <v>276</v>
      </c>
      <c r="F167" s="29" t="s">
        <v>8</v>
      </c>
      <c r="G167" s="30" t="s">
        <v>121</v>
      </c>
      <c r="H167" s="40">
        <v>171.78</v>
      </c>
      <c r="I167" s="41">
        <v>0</v>
      </c>
      <c r="J167" s="42">
        <f>ROUND(H167*I167,2)</f>
        <v>0</v>
      </c>
      <c r="K167" s="43">
        <v>0.21</v>
      </c>
      <c r="L167" s="44">
        <f>ROUND(J167*1.21,2)</f>
        <v>0</v>
      </c>
      <c r="M167" s="9"/>
      <c r="Q167" s="6">
        <f>IF(ISNUMBER(K167),IF(H167&gt;0,IF(I167&gt;0,J167,0),0),0)</f>
        <v>0</v>
      </c>
      <c r="R167" s="6">
        <f>IF(ISNUMBER(K167)=FALSE,J167,0)</f>
        <v>0</v>
      </c>
    </row>
    <row r="168" spans="1:19" x14ac:dyDescent="0.2">
      <c r="A168" s="7"/>
      <c r="B168" s="82" t="s">
        <v>49</v>
      </c>
      <c r="C168" s="62"/>
      <c r="D168" s="62"/>
      <c r="E168" s="36" t="s">
        <v>277</v>
      </c>
      <c r="F168" s="1"/>
      <c r="G168" s="1"/>
      <c r="H168" s="27"/>
      <c r="I168" s="1"/>
      <c r="J168" s="27"/>
      <c r="K168" s="1"/>
      <c r="L168" s="1"/>
      <c r="M168" s="9"/>
    </row>
    <row r="169" spans="1:19" ht="13.5" thickBot="1" x14ac:dyDescent="0.25">
      <c r="A169" s="7"/>
      <c r="B169" s="83" t="s">
        <v>50</v>
      </c>
      <c r="C169" s="84"/>
      <c r="D169" s="84"/>
      <c r="E169" s="38" t="s">
        <v>8</v>
      </c>
      <c r="F169" s="37"/>
      <c r="G169" s="37"/>
      <c r="H169" s="39"/>
      <c r="I169" s="37"/>
      <c r="J169" s="39"/>
      <c r="K169" s="37"/>
      <c r="L169" s="37"/>
      <c r="M169" s="9"/>
    </row>
    <row r="170" spans="1:19" ht="13.5" thickTop="1" x14ac:dyDescent="0.2">
      <c r="A170" s="7"/>
      <c r="B170" s="28">
        <v>42</v>
      </c>
      <c r="C170" s="29" t="s">
        <v>278</v>
      </c>
      <c r="D170" s="29"/>
      <c r="E170" s="29" t="s">
        <v>279</v>
      </c>
      <c r="F170" s="29" t="s">
        <v>8</v>
      </c>
      <c r="G170" s="30" t="s">
        <v>121</v>
      </c>
      <c r="H170" s="40">
        <v>31.5</v>
      </c>
      <c r="I170" s="41">
        <v>0</v>
      </c>
      <c r="J170" s="42">
        <f>ROUND(H170*I170,2)</f>
        <v>0</v>
      </c>
      <c r="K170" s="43">
        <v>0.21</v>
      </c>
      <c r="L170" s="44">
        <f>ROUND(J170*1.21,2)</f>
        <v>0</v>
      </c>
      <c r="M170" s="9"/>
      <c r="Q170" s="6">
        <f>IF(ISNUMBER(K170),IF(H170&gt;0,IF(I170&gt;0,J170,0),0),0)</f>
        <v>0</v>
      </c>
      <c r="R170" s="6">
        <f>IF(ISNUMBER(K170)=FALSE,J170,0)</f>
        <v>0</v>
      </c>
    </row>
    <row r="171" spans="1:19" ht="25.5" x14ac:dyDescent="0.2">
      <c r="A171" s="7"/>
      <c r="B171" s="82" t="s">
        <v>49</v>
      </c>
      <c r="C171" s="62"/>
      <c r="D171" s="62"/>
      <c r="E171" s="36" t="s">
        <v>280</v>
      </c>
      <c r="F171" s="1"/>
      <c r="G171" s="1"/>
      <c r="H171" s="27"/>
      <c r="I171" s="1"/>
      <c r="J171" s="27"/>
      <c r="K171" s="1"/>
      <c r="L171" s="1"/>
      <c r="M171" s="9"/>
    </row>
    <row r="172" spans="1:19" ht="13.5" thickBot="1" x14ac:dyDescent="0.25">
      <c r="A172" s="7"/>
      <c r="B172" s="83" t="s">
        <v>50</v>
      </c>
      <c r="C172" s="84"/>
      <c r="D172" s="84"/>
      <c r="E172" s="38" t="s">
        <v>281</v>
      </c>
      <c r="F172" s="37"/>
      <c r="G172" s="37"/>
      <c r="H172" s="39"/>
      <c r="I172" s="37"/>
      <c r="J172" s="39"/>
      <c r="K172" s="37"/>
      <c r="L172" s="37"/>
      <c r="M172" s="9"/>
    </row>
    <row r="173" spans="1:19" ht="13.5" thickTop="1" x14ac:dyDescent="0.2">
      <c r="A173" s="7"/>
      <c r="B173" s="28">
        <v>43</v>
      </c>
      <c r="C173" s="29" t="s">
        <v>282</v>
      </c>
      <c r="D173" s="29"/>
      <c r="E173" s="29" t="s">
        <v>283</v>
      </c>
      <c r="F173" s="29" t="s">
        <v>8</v>
      </c>
      <c r="G173" s="30" t="s">
        <v>121</v>
      </c>
      <c r="H173" s="40">
        <v>35.244</v>
      </c>
      <c r="I173" s="41">
        <v>0</v>
      </c>
      <c r="J173" s="42">
        <f>ROUND(H173*I173,2)</f>
        <v>0</v>
      </c>
      <c r="K173" s="43">
        <v>0.21</v>
      </c>
      <c r="L173" s="44">
        <f>ROUND(J173*1.21,2)</f>
        <v>0</v>
      </c>
      <c r="M173" s="9"/>
      <c r="Q173" s="6">
        <f>IF(ISNUMBER(K173),IF(H173&gt;0,IF(I173&gt;0,J173,0),0),0)</f>
        <v>0</v>
      </c>
      <c r="R173" s="6">
        <f>IF(ISNUMBER(K173)=FALSE,J173,0)</f>
        <v>0</v>
      </c>
    </row>
    <row r="174" spans="1:19" x14ac:dyDescent="0.2">
      <c r="A174" s="7"/>
      <c r="B174" s="82" t="s">
        <v>49</v>
      </c>
      <c r="C174" s="62"/>
      <c r="D174" s="62"/>
      <c r="E174" s="36" t="s">
        <v>284</v>
      </c>
      <c r="F174" s="1"/>
      <c r="G174" s="1"/>
      <c r="H174" s="27"/>
      <c r="I174" s="1"/>
      <c r="J174" s="27"/>
      <c r="K174" s="1"/>
      <c r="L174" s="1"/>
      <c r="M174" s="9"/>
    </row>
    <row r="175" spans="1:19" ht="13.5" thickBot="1" x14ac:dyDescent="0.25">
      <c r="A175" s="7"/>
      <c r="B175" s="83" t="s">
        <v>50</v>
      </c>
      <c r="C175" s="84"/>
      <c r="D175" s="84"/>
      <c r="E175" s="38" t="s">
        <v>8</v>
      </c>
      <c r="F175" s="37"/>
      <c r="G175" s="37"/>
      <c r="H175" s="39"/>
      <c r="I175" s="37"/>
      <c r="J175" s="39"/>
      <c r="K175" s="37"/>
      <c r="L175" s="37"/>
      <c r="M175" s="9"/>
    </row>
    <row r="176" spans="1:19" ht="24.95" customHeight="1" thickTop="1" thickBot="1" x14ac:dyDescent="0.25">
      <c r="A176" s="7"/>
      <c r="B176" s="1"/>
      <c r="C176" s="45">
        <v>7</v>
      </c>
      <c r="D176" s="1"/>
      <c r="E176" s="46" t="s">
        <v>157</v>
      </c>
      <c r="F176" s="1"/>
      <c r="G176" s="47" t="s">
        <v>86</v>
      </c>
      <c r="H176" s="48">
        <f>J158+J161+J164+J167+J170+J173</f>
        <v>0</v>
      </c>
      <c r="I176" s="47" t="s">
        <v>87</v>
      </c>
      <c r="J176" s="49">
        <f>(L176-H176)</f>
        <v>0</v>
      </c>
      <c r="K176" s="47" t="s">
        <v>88</v>
      </c>
      <c r="L176" s="50">
        <f>ROUND((J158+J161+J164+J167+J170+J173)*1.21,2)</f>
        <v>0</v>
      </c>
      <c r="M176" s="9"/>
      <c r="Q176" s="6">
        <f>0+Q158+Q161+Q164+Q167+Q170+Q173</f>
        <v>0</v>
      </c>
      <c r="R176" s="6">
        <f>0+R158+R161+R164+R167+R170+R173</f>
        <v>0</v>
      </c>
      <c r="S176" s="51">
        <f>Q176*(1+J176)+R176</f>
        <v>0</v>
      </c>
    </row>
    <row r="177" spans="1:18" ht="24.95" customHeight="1" thickTop="1" thickBot="1" x14ac:dyDescent="0.25">
      <c r="A177" s="7"/>
      <c r="B177" s="52"/>
      <c r="C177" s="52"/>
      <c r="D177" s="52"/>
      <c r="E177" s="53"/>
      <c r="F177" s="52"/>
      <c r="G177" s="54" t="s">
        <v>89</v>
      </c>
      <c r="H177" s="55">
        <f>0+J158+J161+J164+J167+J170+J173</f>
        <v>0</v>
      </c>
      <c r="I177" s="54" t="s">
        <v>90</v>
      </c>
      <c r="J177" s="56">
        <f>0+J176</f>
        <v>0</v>
      </c>
      <c r="K177" s="54" t="s">
        <v>91</v>
      </c>
      <c r="L177" s="57">
        <f>0+L176</f>
        <v>0</v>
      </c>
      <c r="M177" s="9"/>
    </row>
    <row r="178" spans="1:18" ht="39.950000000000003" customHeight="1" x14ac:dyDescent="0.25">
      <c r="A178" s="7"/>
      <c r="B178" s="88" t="s">
        <v>100</v>
      </c>
      <c r="C178" s="62"/>
      <c r="D178" s="62"/>
      <c r="E178" s="62"/>
      <c r="F178" s="62"/>
      <c r="G178" s="62"/>
      <c r="H178" s="86"/>
      <c r="I178" s="62"/>
      <c r="J178" s="86"/>
      <c r="K178" s="62"/>
      <c r="L178" s="62"/>
      <c r="M178" s="9"/>
    </row>
    <row r="179" spans="1:18" x14ac:dyDescent="0.2">
      <c r="A179" s="7"/>
      <c r="B179" s="28">
        <v>44</v>
      </c>
      <c r="C179" s="29" t="s">
        <v>285</v>
      </c>
      <c r="D179" s="29"/>
      <c r="E179" s="29" t="s">
        <v>286</v>
      </c>
      <c r="F179" s="29" t="s">
        <v>8</v>
      </c>
      <c r="G179" s="30" t="s">
        <v>262</v>
      </c>
      <c r="H179" s="31">
        <v>29.3</v>
      </c>
      <c r="I179" s="32">
        <v>0</v>
      </c>
      <c r="J179" s="33">
        <f>ROUND(H179*I179,2)</f>
        <v>0</v>
      </c>
      <c r="K179" s="34">
        <v>0.21</v>
      </c>
      <c r="L179" s="35">
        <f>ROUND(J179*1.21,2)</f>
        <v>0</v>
      </c>
      <c r="M179" s="9"/>
      <c r="Q179" s="6">
        <f>IF(ISNUMBER(K179),IF(H179&gt;0,IF(I179&gt;0,J179,0),0),0)</f>
        <v>0</v>
      </c>
      <c r="R179" s="6">
        <f>IF(ISNUMBER(K179)=FALSE,J179,0)</f>
        <v>0</v>
      </c>
    </row>
    <row r="180" spans="1:18" ht="38.25" x14ac:dyDescent="0.2">
      <c r="A180" s="7"/>
      <c r="B180" s="82" t="s">
        <v>49</v>
      </c>
      <c r="C180" s="62"/>
      <c r="D180" s="62"/>
      <c r="E180" s="36" t="s">
        <v>287</v>
      </c>
      <c r="F180" s="1"/>
      <c r="G180" s="1"/>
      <c r="H180" s="27"/>
      <c r="I180" s="1"/>
      <c r="J180" s="27"/>
      <c r="K180" s="1"/>
      <c r="L180" s="1"/>
      <c r="M180" s="9"/>
    </row>
    <row r="181" spans="1:18" ht="13.5" thickBot="1" x14ac:dyDescent="0.25">
      <c r="A181" s="7"/>
      <c r="B181" s="83" t="s">
        <v>50</v>
      </c>
      <c r="C181" s="84"/>
      <c r="D181" s="84"/>
      <c r="E181" s="38" t="s">
        <v>8</v>
      </c>
      <c r="F181" s="37"/>
      <c r="G181" s="37"/>
      <c r="H181" s="39"/>
      <c r="I181" s="37"/>
      <c r="J181" s="39"/>
      <c r="K181" s="37"/>
      <c r="L181" s="37"/>
      <c r="M181" s="9"/>
    </row>
    <row r="182" spans="1:18" ht="13.5" thickTop="1" x14ac:dyDescent="0.2">
      <c r="A182" s="7"/>
      <c r="B182" s="28">
        <v>45</v>
      </c>
      <c r="C182" s="29" t="s">
        <v>288</v>
      </c>
      <c r="D182" s="29"/>
      <c r="E182" s="29" t="s">
        <v>289</v>
      </c>
      <c r="F182" s="29" t="s">
        <v>8</v>
      </c>
      <c r="G182" s="30" t="s">
        <v>262</v>
      </c>
      <c r="H182" s="40">
        <v>50</v>
      </c>
      <c r="I182" s="41">
        <v>0</v>
      </c>
      <c r="J182" s="42">
        <f>ROUND(H182*I182,2)</f>
        <v>0</v>
      </c>
      <c r="K182" s="43">
        <v>0.21</v>
      </c>
      <c r="L182" s="44">
        <f>ROUND(J182*1.21,2)</f>
        <v>0</v>
      </c>
      <c r="M182" s="9"/>
      <c r="Q182" s="6">
        <f>IF(ISNUMBER(K182),IF(H182&gt;0,IF(I182&gt;0,J182,0),0),0)</f>
        <v>0</v>
      </c>
      <c r="R182" s="6">
        <f>IF(ISNUMBER(K182)=FALSE,J182,0)</f>
        <v>0</v>
      </c>
    </row>
    <row r="183" spans="1:18" x14ac:dyDescent="0.2">
      <c r="A183" s="7"/>
      <c r="B183" s="82" t="s">
        <v>49</v>
      </c>
      <c r="C183" s="62"/>
      <c r="D183" s="62"/>
      <c r="E183" s="36" t="s">
        <v>290</v>
      </c>
      <c r="F183" s="1"/>
      <c r="G183" s="1"/>
      <c r="H183" s="27"/>
      <c r="I183" s="1"/>
      <c r="J183" s="27"/>
      <c r="K183" s="1"/>
      <c r="L183" s="1"/>
      <c r="M183" s="9"/>
    </row>
    <row r="184" spans="1:18" ht="13.5" thickBot="1" x14ac:dyDescent="0.25">
      <c r="A184" s="7"/>
      <c r="B184" s="83" t="s">
        <v>50</v>
      </c>
      <c r="C184" s="84"/>
      <c r="D184" s="84"/>
      <c r="E184" s="38" t="s">
        <v>8</v>
      </c>
      <c r="F184" s="37"/>
      <c r="G184" s="37"/>
      <c r="H184" s="39"/>
      <c r="I184" s="37"/>
      <c r="J184" s="39"/>
      <c r="K184" s="37"/>
      <c r="L184" s="37"/>
      <c r="M184" s="9"/>
    </row>
    <row r="185" spans="1:18" ht="13.5" thickTop="1" x14ac:dyDescent="0.2">
      <c r="A185" s="7"/>
      <c r="B185" s="28">
        <v>46</v>
      </c>
      <c r="C185" s="29" t="s">
        <v>291</v>
      </c>
      <c r="D185" s="29"/>
      <c r="E185" s="29" t="s">
        <v>292</v>
      </c>
      <c r="F185" s="29" t="s">
        <v>8</v>
      </c>
      <c r="G185" s="30" t="s">
        <v>262</v>
      </c>
      <c r="H185" s="40">
        <v>25.4</v>
      </c>
      <c r="I185" s="41">
        <v>0</v>
      </c>
      <c r="J185" s="42">
        <f>ROUND(H185*I185,2)</f>
        <v>0</v>
      </c>
      <c r="K185" s="43">
        <v>0.21</v>
      </c>
      <c r="L185" s="44">
        <f>ROUND(J185*1.21,2)</f>
        <v>0</v>
      </c>
      <c r="M185" s="9"/>
      <c r="Q185" s="6">
        <f>IF(ISNUMBER(K185),IF(H185&gt;0,IF(I185&gt;0,J185,0),0),0)</f>
        <v>0</v>
      </c>
      <c r="R185" s="6">
        <f>IF(ISNUMBER(K185)=FALSE,J185,0)</f>
        <v>0</v>
      </c>
    </row>
    <row r="186" spans="1:18" ht="25.5" x14ac:dyDescent="0.2">
      <c r="A186" s="7"/>
      <c r="B186" s="82" t="s">
        <v>49</v>
      </c>
      <c r="C186" s="62"/>
      <c r="D186" s="62"/>
      <c r="E186" s="36" t="s">
        <v>293</v>
      </c>
      <c r="F186" s="1"/>
      <c r="G186" s="1"/>
      <c r="H186" s="27"/>
      <c r="I186" s="1"/>
      <c r="J186" s="27"/>
      <c r="K186" s="1"/>
      <c r="L186" s="1"/>
      <c r="M186" s="9"/>
    </row>
    <row r="187" spans="1:18" ht="13.5" thickBot="1" x14ac:dyDescent="0.25">
      <c r="A187" s="7"/>
      <c r="B187" s="83" t="s">
        <v>50</v>
      </c>
      <c r="C187" s="84"/>
      <c r="D187" s="84"/>
      <c r="E187" s="38" t="s">
        <v>8</v>
      </c>
      <c r="F187" s="37"/>
      <c r="G187" s="37"/>
      <c r="H187" s="39"/>
      <c r="I187" s="37"/>
      <c r="J187" s="39"/>
      <c r="K187" s="37"/>
      <c r="L187" s="37"/>
      <c r="M187" s="9"/>
    </row>
    <row r="188" spans="1:18" ht="13.5" thickTop="1" x14ac:dyDescent="0.2">
      <c r="A188" s="7"/>
      <c r="B188" s="28">
        <v>47</v>
      </c>
      <c r="C188" s="29" t="s">
        <v>294</v>
      </c>
      <c r="D188" s="29"/>
      <c r="E188" s="29" t="s">
        <v>295</v>
      </c>
      <c r="F188" s="29" t="s">
        <v>8</v>
      </c>
      <c r="G188" s="30" t="s">
        <v>71</v>
      </c>
      <c r="H188" s="40">
        <v>4</v>
      </c>
      <c r="I188" s="41">
        <v>0</v>
      </c>
      <c r="J188" s="42">
        <f>ROUND(H188*I188,2)</f>
        <v>0</v>
      </c>
      <c r="K188" s="43">
        <v>0.21</v>
      </c>
      <c r="L188" s="44">
        <f>ROUND(J188*1.21,2)</f>
        <v>0</v>
      </c>
      <c r="M188" s="9"/>
      <c r="Q188" s="6">
        <f>IF(ISNUMBER(K188),IF(H188&gt;0,IF(I188&gt;0,J188,0),0),0)</f>
        <v>0</v>
      </c>
      <c r="R188" s="6">
        <f>IF(ISNUMBER(K188)=FALSE,J188,0)</f>
        <v>0</v>
      </c>
    </row>
    <row r="189" spans="1:18" x14ac:dyDescent="0.2">
      <c r="A189" s="7"/>
      <c r="B189" s="82" t="s">
        <v>49</v>
      </c>
      <c r="C189" s="62"/>
      <c r="D189" s="62"/>
      <c r="E189" s="36" t="s">
        <v>296</v>
      </c>
      <c r="F189" s="1"/>
      <c r="G189" s="1"/>
      <c r="H189" s="27"/>
      <c r="I189" s="1"/>
      <c r="J189" s="27"/>
      <c r="K189" s="1"/>
      <c r="L189" s="1"/>
      <c r="M189" s="9"/>
    </row>
    <row r="190" spans="1:18" ht="13.5" thickBot="1" x14ac:dyDescent="0.25">
      <c r="A190" s="7"/>
      <c r="B190" s="83" t="s">
        <v>50</v>
      </c>
      <c r="C190" s="84"/>
      <c r="D190" s="84"/>
      <c r="E190" s="38" t="s">
        <v>8</v>
      </c>
      <c r="F190" s="37"/>
      <c r="G190" s="37"/>
      <c r="H190" s="39"/>
      <c r="I190" s="37"/>
      <c r="J190" s="39"/>
      <c r="K190" s="37"/>
      <c r="L190" s="37"/>
      <c r="M190" s="9"/>
    </row>
    <row r="191" spans="1:18" ht="13.5" thickTop="1" x14ac:dyDescent="0.2">
      <c r="A191" s="7"/>
      <c r="B191" s="28">
        <v>48</v>
      </c>
      <c r="C191" s="29" t="s">
        <v>297</v>
      </c>
      <c r="D191" s="29"/>
      <c r="E191" s="29" t="s">
        <v>298</v>
      </c>
      <c r="F191" s="29" t="s">
        <v>8</v>
      </c>
      <c r="G191" s="30" t="s">
        <v>71</v>
      </c>
      <c r="H191" s="40">
        <v>2</v>
      </c>
      <c r="I191" s="41">
        <v>0</v>
      </c>
      <c r="J191" s="42">
        <f>ROUND(H191*I191,2)</f>
        <v>0</v>
      </c>
      <c r="K191" s="43">
        <v>0.21</v>
      </c>
      <c r="L191" s="44">
        <f>ROUND(J191*1.21,2)</f>
        <v>0</v>
      </c>
      <c r="M191" s="9"/>
      <c r="Q191" s="6">
        <f>IF(ISNUMBER(K191),IF(H191&gt;0,IF(I191&gt;0,J191,0),0),0)</f>
        <v>0</v>
      </c>
      <c r="R191" s="6">
        <f>IF(ISNUMBER(K191)=FALSE,J191,0)</f>
        <v>0</v>
      </c>
    </row>
    <row r="192" spans="1:18" ht="25.5" x14ac:dyDescent="0.2">
      <c r="A192" s="7"/>
      <c r="B192" s="82" t="s">
        <v>49</v>
      </c>
      <c r="C192" s="62"/>
      <c r="D192" s="62"/>
      <c r="E192" s="36" t="s">
        <v>299</v>
      </c>
      <c r="F192" s="1"/>
      <c r="G192" s="1"/>
      <c r="H192" s="27"/>
      <c r="I192" s="1"/>
      <c r="J192" s="27"/>
      <c r="K192" s="1"/>
      <c r="L192" s="1"/>
      <c r="M192" s="9"/>
    </row>
    <row r="193" spans="1:18" ht="13.5" thickBot="1" x14ac:dyDescent="0.25">
      <c r="A193" s="7"/>
      <c r="B193" s="83" t="s">
        <v>50</v>
      </c>
      <c r="C193" s="84"/>
      <c r="D193" s="84"/>
      <c r="E193" s="38" t="s">
        <v>8</v>
      </c>
      <c r="F193" s="37"/>
      <c r="G193" s="37"/>
      <c r="H193" s="39"/>
      <c r="I193" s="37"/>
      <c r="J193" s="39"/>
      <c r="K193" s="37"/>
      <c r="L193" s="37"/>
      <c r="M193" s="9"/>
    </row>
    <row r="194" spans="1:18" ht="13.5" thickTop="1" x14ac:dyDescent="0.2">
      <c r="A194" s="7"/>
      <c r="B194" s="28">
        <v>49</v>
      </c>
      <c r="C194" s="29" t="s">
        <v>300</v>
      </c>
      <c r="D194" s="29"/>
      <c r="E194" s="29" t="s">
        <v>301</v>
      </c>
      <c r="F194" s="29" t="s">
        <v>8</v>
      </c>
      <c r="G194" s="30" t="s">
        <v>262</v>
      </c>
      <c r="H194" s="40">
        <v>26.939</v>
      </c>
      <c r="I194" s="41">
        <v>0</v>
      </c>
      <c r="J194" s="42">
        <f>ROUND(H194*I194,2)</f>
        <v>0</v>
      </c>
      <c r="K194" s="43">
        <v>0.21</v>
      </c>
      <c r="L194" s="44">
        <f>ROUND(J194*1.21,2)</f>
        <v>0</v>
      </c>
      <c r="M194" s="9"/>
      <c r="Q194" s="6">
        <f>IF(ISNUMBER(K194),IF(H194&gt;0,IF(I194&gt;0,J194,0),0),0)</f>
        <v>0</v>
      </c>
      <c r="R194" s="6">
        <f>IF(ISNUMBER(K194)=FALSE,J194,0)</f>
        <v>0</v>
      </c>
    </row>
    <row r="195" spans="1:18" x14ac:dyDescent="0.2">
      <c r="A195" s="7"/>
      <c r="B195" s="82" t="s">
        <v>49</v>
      </c>
      <c r="C195" s="62"/>
      <c r="D195" s="62"/>
      <c r="E195" s="36" t="s">
        <v>302</v>
      </c>
      <c r="F195" s="1"/>
      <c r="G195" s="1"/>
      <c r="H195" s="27"/>
      <c r="I195" s="1"/>
      <c r="J195" s="27"/>
      <c r="K195" s="1"/>
      <c r="L195" s="1"/>
      <c r="M195" s="9"/>
    </row>
    <row r="196" spans="1:18" ht="13.5" thickBot="1" x14ac:dyDescent="0.25">
      <c r="A196" s="7"/>
      <c r="B196" s="83" t="s">
        <v>50</v>
      </c>
      <c r="C196" s="84"/>
      <c r="D196" s="84"/>
      <c r="E196" s="38" t="s">
        <v>8</v>
      </c>
      <c r="F196" s="37"/>
      <c r="G196" s="37"/>
      <c r="H196" s="39"/>
      <c r="I196" s="37"/>
      <c r="J196" s="39"/>
      <c r="K196" s="37"/>
      <c r="L196" s="37"/>
      <c r="M196" s="9"/>
    </row>
    <row r="197" spans="1:18" ht="13.5" thickTop="1" x14ac:dyDescent="0.2">
      <c r="A197" s="7"/>
      <c r="B197" s="28">
        <v>50</v>
      </c>
      <c r="C197" s="29" t="s">
        <v>303</v>
      </c>
      <c r="D197" s="29"/>
      <c r="E197" s="29" t="s">
        <v>304</v>
      </c>
      <c r="F197" s="29" t="s">
        <v>8</v>
      </c>
      <c r="G197" s="30" t="s">
        <v>262</v>
      </c>
      <c r="H197" s="40">
        <v>10</v>
      </c>
      <c r="I197" s="41">
        <v>0</v>
      </c>
      <c r="J197" s="42">
        <f>ROUND(H197*I197,2)</f>
        <v>0</v>
      </c>
      <c r="K197" s="43">
        <v>0.21</v>
      </c>
      <c r="L197" s="44">
        <f>ROUND(J197*1.21,2)</f>
        <v>0</v>
      </c>
      <c r="M197" s="9"/>
      <c r="Q197" s="6">
        <f>IF(ISNUMBER(K197),IF(H197&gt;0,IF(I197&gt;0,J197,0),0),0)</f>
        <v>0</v>
      </c>
      <c r="R197" s="6">
        <f>IF(ISNUMBER(K197)=FALSE,J197,0)</f>
        <v>0</v>
      </c>
    </row>
    <row r="198" spans="1:18" x14ac:dyDescent="0.2">
      <c r="A198" s="7"/>
      <c r="B198" s="82" t="s">
        <v>49</v>
      </c>
      <c r="C198" s="62"/>
      <c r="D198" s="62"/>
      <c r="E198" s="36" t="s">
        <v>305</v>
      </c>
      <c r="F198" s="1"/>
      <c r="G198" s="1"/>
      <c r="H198" s="27"/>
      <c r="I198" s="1"/>
      <c r="J198" s="27"/>
      <c r="K198" s="1"/>
      <c r="L198" s="1"/>
      <c r="M198" s="9"/>
    </row>
    <row r="199" spans="1:18" ht="13.5" thickBot="1" x14ac:dyDescent="0.25">
      <c r="A199" s="7"/>
      <c r="B199" s="83" t="s">
        <v>50</v>
      </c>
      <c r="C199" s="84"/>
      <c r="D199" s="84"/>
      <c r="E199" s="38" t="s">
        <v>8</v>
      </c>
      <c r="F199" s="37"/>
      <c r="G199" s="37"/>
      <c r="H199" s="39"/>
      <c r="I199" s="37"/>
      <c r="J199" s="39"/>
      <c r="K199" s="37"/>
      <c r="L199" s="37"/>
      <c r="M199" s="9"/>
    </row>
    <row r="200" spans="1:18" ht="13.5" thickTop="1" x14ac:dyDescent="0.2">
      <c r="A200" s="7"/>
      <c r="B200" s="28">
        <v>51</v>
      </c>
      <c r="C200" s="29" t="s">
        <v>306</v>
      </c>
      <c r="D200" s="29"/>
      <c r="E200" s="29" t="s">
        <v>307</v>
      </c>
      <c r="F200" s="29" t="s">
        <v>8</v>
      </c>
      <c r="G200" s="30" t="s">
        <v>262</v>
      </c>
      <c r="H200" s="40">
        <v>30.2</v>
      </c>
      <c r="I200" s="41">
        <v>0</v>
      </c>
      <c r="J200" s="42">
        <f>ROUND(H200*I200,2)</f>
        <v>0</v>
      </c>
      <c r="K200" s="43">
        <v>0.21</v>
      </c>
      <c r="L200" s="44">
        <f>ROUND(J200*1.21,2)</f>
        <v>0</v>
      </c>
      <c r="M200" s="9"/>
      <c r="Q200" s="6">
        <f>IF(ISNUMBER(K200),IF(H200&gt;0,IF(I200&gt;0,J200,0),0),0)</f>
        <v>0</v>
      </c>
      <c r="R200" s="6">
        <f>IF(ISNUMBER(K200)=FALSE,J200,0)</f>
        <v>0</v>
      </c>
    </row>
    <row r="201" spans="1:18" ht="25.5" x14ac:dyDescent="0.2">
      <c r="A201" s="7"/>
      <c r="B201" s="82" t="s">
        <v>49</v>
      </c>
      <c r="C201" s="62"/>
      <c r="D201" s="62"/>
      <c r="E201" s="36" t="s">
        <v>308</v>
      </c>
      <c r="F201" s="1"/>
      <c r="G201" s="1"/>
      <c r="H201" s="27"/>
      <c r="I201" s="1"/>
      <c r="J201" s="27"/>
      <c r="K201" s="1"/>
      <c r="L201" s="1"/>
      <c r="M201" s="9"/>
    </row>
    <row r="202" spans="1:18" ht="13.5" thickBot="1" x14ac:dyDescent="0.25">
      <c r="A202" s="7"/>
      <c r="B202" s="83" t="s">
        <v>50</v>
      </c>
      <c r="C202" s="84"/>
      <c r="D202" s="84"/>
      <c r="E202" s="38" t="s">
        <v>8</v>
      </c>
      <c r="F202" s="37"/>
      <c r="G202" s="37"/>
      <c r="H202" s="39"/>
      <c r="I202" s="37"/>
      <c r="J202" s="39"/>
      <c r="K202" s="37"/>
      <c r="L202" s="37"/>
      <c r="M202" s="9"/>
    </row>
    <row r="203" spans="1:18" ht="13.5" thickTop="1" x14ac:dyDescent="0.2">
      <c r="A203" s="7"/>
      <c r="B203" s="28">
        <v>52</v>
      </c>
      <c r="C203" s="29" t="s">
        <v>309</v>
      </c>
      <c r="D203" s="29"/>
      <c r="E203" s="29" t="s">
        <v>310</v>
      </c>
      <c r="F203" s="29" t="s">
        <v>8</v>
      </c>
      <c r="G203" s="30" t="s">
        <v>262</v>
      </c>
      <c r="H203" s="40">
        <v>10.6</v>
      </c>
      <c r="I203" s="41">
        <v>0</v>
      </c>
      <c r="J203" s="42">
        <f>ROUND(H203*I203,2)</f>
        <v>0</v>
      </c>
      <c r="K203" s="43">
        <v>0.21</v>
      </c>
      <c r="L203" s="44">
        <f>ROUND(J203*1.21,2)</f>
        <v>0</v>
      </c>
      <c r="M203" s="9"/>
      <c r="Q203" s="6">
        <f>IF(ISNUMBER(K203),IF(H203&gt;0,IF(I203&gt;0,J203,0),0),0)</f>
        <v>0</v>
      </c>
      <c r="R203" s="6">
        <f>IF(ISNUMBER(K203)=FALSE,J203,0)</f>
        <v>0</v>
      </c>
    </row>
    <row r="204" spans="1:18" x14ac:dyDescent="0.2">
      <c r="A204" s="7"/>
      <c r="B204" s="82" t="s">
        <v>49</v>
      </c>
      <c r="C204" s="62"/>
      <c r="D204" s="62"/>
      <c r="E204" s="36" t="s">
        <v>311</v>
      </c>
      <c r="F204" s="1"/>
      <c r="G204" s="1"/>
      <c r="H204" s="27"/>
      <c r="I204" s="1"/>
      <c r="J204" s="27"/>
      <c r="K204" s="1"/>
      <c r="L204" s="1"/>
      <c r="M204" s="9"/>
    </row>
    <row r="205" spans="1:18" ht="13.5" thickBot="1" x14ac:dyDescent="0.25">
      <c r="A205" s="7"/>
      <c r="B205" s="83" t="s">
        <v>50</v>
      </c>
      <c r="C205" s="84"/>
      <c r="D205" s="84"/>
      <c r="E205" s="38" t="s">
        <v>8</v>
      </c>
      <c r="F205" s="37"/>
      <c r="G205" s="37"/>
      <c r="H205" s="39"/>
      <c r="I205" s="37"/>
      <c r="J205" s="39"/>
      <c r="K205" s="37"/>
      <c r="L205" s="37"/>
      <c r="M205" s="9"/>
    </row>
    <row r="206" spans="1:18" ht="13.5" thickTop="1" x14ac:dyDescent="0.2">
      <c r="A206" s="7"/>
      <c r="B206" s="28">
        <v>53</v>
      </c>
      <c r="C206" s="29" t="s">
        <v>312</v>
      </c>
      <c r="D206" s="29" t="s">
        <v>57</v>
      </c>
      <c r="E206" s="29" t="s">
        <v>313</v>
      </c>
      <c r="F206" s="29" t="s">
        <v>8</v>
      </c>
      <c r="G206" s="30" t="s">
        <v>262</v>
      </c>
      <c r="H206" s="40">
        <v>22.58</v>
      </c>
      <c r="I206" s="41">
        <v>0</v>
      </c>
      <c r="J206" s="42">
        <f>ROUND(H206*I206,2)</f>
        <v>0</v>
      </c>
      <c r="K206" s="43">
        <v>0.21</v>
      </c>
      <c r="L206" s="44">
        <f>ROUND(J206*1.21,2)</f>
        <v>0</v>
      </c>
      <c r="M206" s="9"/>
      <c r="Q206" s="6">
        <f>IF(ISNUMBER(K206),IF(H206&gt;0,IF(I206&gt;0,J206,0),0),0)</f>
        <v>0</v>
      </c>
      <c r="R206" s="6">
        <f>IF(ISNUMBER(K206)=FALSE,J206,0)</f>
        <v>0</v>
      </c>
    </row>
    <row r="207" spans="1:18" x14ac:dyDescent="0.2">
      <c r="A207" s="7"/>
      <c r="B207" s="82" t="s">
        <v>49</v>
      </c>
      <c r="C207" s="62"/>
      <c r="D207" s="62"/>
      <c r="E207" s="36" t="s">
        <v>314</v>
      </c>
      <c r="F207" s="1"/>
      <c r="G207" s="1"/>
      <c r="H207" s="27"/>
      <c r="I207" s="1"/>
      <c r="J207" s="27"/>
      <c r="K207" s="1"/>
      <c r="L207" s="1"/>
      <c r="M207" s="9"/>
    </row>
    <row r="208" spans="1:18" ht="13.5" thickBot="1" x14ac:dyDescent="0.25">
      <c r="A208" s="7"/>
      <c r="B208" s="83" t="s">
        <v>50</v>
      </c>
      <c r="C208" s="84"/>
      <c r="D208" s="84"/>
      <c r="E208" s="38" t="s">
        <v>8</v>
      </c>
      <c r="F208" s="37"/>
      <c r="G208" s="37"/>
      <c r="H208" s="39"/>
      <c r="I208" s="37"/>
      <c r="J208" s="39"/>
      <c r="K208" s="37"/>
      <c r="L208" s="37"/>
      <c r="M208" s="9"/>
    </row>
    <row r="209" spans="1:19" ht="13.5" thickTop="1" x14ac:dyDescent="0.2">
      <c r="A209" s="7"/>
      <c r="B209" s="28">
        <v>54</v>
      </c>
      <c r="C209" s="29" t="s">
        <v>315</v>
      </c>
      <c r="D209" s="29" t="s">
        <v>57</v>
      </c>
      <c r="E209" s="29" t="s">
        <v>316</v>
      </c>
      <c r="F209" s="29" t="s">
        <v>8</v>
      </c>
      <c r="G209" s="30" t="s">
        <v>262</v>
      </c>
      <c r="H209" s="40">
        <v>23.97</v>
      </c>
      <c r="I209" s="41">
        <v>0</v>
      </c>
      <c r="J209" s="42">
        <f>ROUND(H209*I209,2)</f>
        <v>0</v>
      </c>
      <c r="K209" s="43">
        <v>0.21</v>
      </c>
      <c r="L209" s="44">
        <f>ROUND(J209*1.21,2)</f>
        <v>0</v>
      </c>
      <c r="M209" s="9"/>
      <c r="Q209" s="6">
        <f>IF(ISNUMBER(K209),IF(H209&gt;0,IF(I209&gt;0,J209,0),0),0)</f>
        <v>0</v>
      </c>
      <c r="R209" s="6">
        <f>IF(ISNUMBER(K209)=FALSE,J209,0)</f>
        <v>0</v>
      </c>
    </row>
    <row r="210" spans="1:19" x14ac:dyDescent="0.2">
      <c r="A210" s="7"/>
      <c r="B210" s="82" t="s">
        <v>49</v>
      </c>
      <c r="C210" s="62"/>
      <c r="D210" s="62"/>
      <c r="E210" s="36" t="s">
        <v>317</v>
      </c>
      <c r="F210" s="1"/>
      <c r="G210" s="1"/>
      <c r="H210" s="27"/>
      <c r="I210" s="1"/>
      <c r="J210" s="27"/>
      <c r="K210" s="1"/>
      <c r="L210" s="1"/>
      <c r="M210" s="9"/>
    </row>
    <row r="211" spans="1:19" ht="13.5" thickBot="1" x14ac:dyDescent="0.25">
      <c r="A211" s="7"/>
      <c r="B211" s="83" t="s">
        <v>50</v>
      </c>
      <c r="C211" s="84"/>
      <c r="D211" s="84"/>
      <c r="E211" s="38" t="s">
        <v>8</v>
      </c>
      <c r="F211" s="37"/>
      <c r="G211" s="37"/>
      <c r="H211" s="39"/>
      <c r="I211" s="37"/>
      <c r="J211" s="39"/>
      <c r="K211" s="37"/>
      <c r="L211" s="37"/>
      <c r="M211" s="9"/>
    </row>
    <row r="212" spans="1:19" ht="13.5" thickTop="1" x14ac:dyDescent="0.2">
      <c r="A212" s="7"/>
      <c r="B212" s="28">
        <v>55</v>
      </c>
      <c r="C212" s="29" t="s">
        <v>318</v>
      </c>
      <c r="D212" s="29"/>
      <c r="E212" s="29" t="s">
        <v>319</v>
      </c>
      <c r="F212" s="29" t="s">
        <v>8</v>
      </c>
      <c r="G212" s="30" t="s">
        <v>262</v>
      </c>
      <c r="H212" s="40">
        <v>30.2</v>
      </c>
      <c r="I212" s="41">
        <v>0</v>
      </c>
      <c r="J212" s="42">
        <f>ROUND(H212*I212,2)</f>
        <v>0</v>
      </c>
      <c r="K212" s="43">
        <v>0.21</v>
      </c>
      <c r="L212" s="44">
        <f>ROUND(J212*1.21,2)</f>
        <v>0</v>
      </c>
      <c r="M212" s="9"/>
      <c r="Q212" s="6">
        <f>IF(ISNUMBER(K212),IF(H212&gt;0,IF(I212&gt;0,J212,0),0),0)</f>
        <v>0</v>
      </c>
      <c r="R212" s="6">
        <f>IF(ISNUMBER(K212)=FALSE,J212,0)</f>
        <v>0</v>
      </c>
    </row>
    <row r="213" spans="1:19" x14ac:dyDescent="0.2">
      <c r="A213" s="7"/>
      <c r="B213" s="82" t="s">
        <v>49</v>
      </c>
      <c r="C213" s="62"/>
      <c r="D213" s="62"/>
      <c r="E213" s="36" t="s">
        <v>320</v>
      </c>
      <c r="F213" s="1"/>
      <c r="G213" s="1"/>
      <c r="H213" s="27"/>
      <c r="I213" s="1"/>
      <c r="J213" s="27"/>
      <c r="K213" s="1"/>
      <c r="L213" s="1"/>
      <c r="M213" s="9"/>
    </row>
    <row r="214" spans="1:19" ht="13.5" thickBot="1" x14ac:dyDescent="0.25">
      <c r="A214" s="7"/>
      <c r="B214" s="83" t="s">
        <v>50</v>
      </c>
      <c r="C214" s="84"/>
      <c r="D214" s="84"/>
      <c r="E214" s="38" t="s">
        <v>8</v>
      </c>
      <c r="F214" s="37"/>
      <c r="G214" s="37"/>
      <c r="H214" s="39"/>
      <c r="I214" s="37"/>
      <c r="J214" s="39"/>
      <c r="K214" s="37"/>
      <c r="L214" s="37"/>
      <c r="M214" s="9"/>
    </row>
    <row r="215" spans="1:19" ht="13.5" thickTop="1" x14ac:dyDescent="0.2">
      <c r="A215" s="7"/>
      <c r="B215" s="28">
        <v>56</v>
      </c>
      <c r="C215" s="29" t="s">
        <v>321</v>
      </c>
      <c r="D215" s="29"/>
      <c r="E215" s="29" t="s">
        <v>322</v>
      </c>
      <c r="F215" s="29" t="s">
        <v>8</v>
      </c>
      <c r="G215" s="30" t="s">
        <v>262</v>
      </c>
      <c r="H215" s="40">
        <v>17.600000000000001</v>
      </c>
      <c r="I215" s="41">
        <v>0</v>
      </c>
      <c r="J215" s="42">
        <f>ROUND(H215*I215,2)</f>
        <v>0</v>
      </c>
      <c r="K215" s="43">
        <v>0.21</v>
      </c>
      <c r="L215" s="44">
        <f>ROUND(J215*1.21,2)</f>
        <v>0</v>
      </c>
      <c r="M215" s="9"/>
      <c r="Q215" s="6">
        <f>IF(ISNUMBER(K215),IF(H215&gt;0,IF(I215&gt;0,J215,0),0),0)</f>
        <v>0</v>
      </c>
      <c r="R215" s="6">
        <f>IF(ISNUMBER(K215)=FALSE,J215,0)</f>
        <v>0</v>
      </c>
    </row>
    <row r="216" spans="1:19" x14ac:dyDescent="0.2">
      <c r="A216" s="7"/>
      <c r="B216" s="82" t="s">
        <v>49</v>
      </c>
      <c r="C216" s="62"/>
      <c r="D216" s="62"/>
      <c r="E216" s="36" t="s">
        <v>323</v>
      </c>
      <c r="F216" s="1"/>
      <c r="G216" s="1"/>
      <c r="H216" s="27"/>
      <c r="I216" s="1"/>
      <c r="J216" s="27"/>
      <c r="K216" s="1"/>
      <c r="L216" s="1"/>
      <c r="M216" s="9"/>
    </row>
    <row r="217" spans="1:19" ht="13.5" thickBot="1" x14ac:dyDescent="0.25">
      <c r="A217" s="7"/>
      <c r="B217" s="83" t="s">
        <v>50</v>
      </c>
      <c r="C217" s="84"/>
      <c r="D217" s="84"/>
      <c r="E217" s="38" t="s">
        <v>8</v>
      </c>
      <c r="F217" s="37"/>
      <c r="G217" s="37"/>
      <c r="H217" s="39"/>
      <c r="I217" s="37"/>
      <c r="J217" s="39"/>
      <c r="K217" s="37"/>
      <c r="L217" s="37"/>
      <c r="M217" s="9"/>
    </row>
    <row r="218" spans="1:19" ht="13.5" thickTop="1" x14ac:dyDescent="0.2">
      <c r="A218" s="7"/>
      <c r="B218" s="28">
        <v>57</v>
      </c>
      <c r="C218" s="29" t="s">
        <v>324</v>
      </c>
      <c r="D218" s="29" t="s">
        <v>325</v>
      </c>
      <c r="E218" s="29" t="s">
        <v>326</v>
      </c>
      <c r="F218" s="29" t="s">
        <v>8</v>
      </c>
      <c r="G218" s="30" t="s">
        <v>262</v>
      </c>
      <c r="H218" s="40">
        <v>21</v>
      </c>
      <c r="I218" s="41">
        <v>0</v>
      </c>
      <c r="J218" s="42">
        <f>ROUND(H218*I218,2)</f>
        <v>0</v>
      </c>
      <c r="K218" s="43">
        <v>0.21</v>
      </c>
      <c r="L218" s="44">
        <f>ROUND(J218*1.21,2)</f>
        <v>0</v>
      </c>
      <c r="M218" s="9"/>
      <c r="Q218" s="6">
        <f>IF(ISNUMBER(K218),IF(H218&gt;0,IF(I218&gt;0,J218,0),0),0)</f>
        <v>0</v>
      </c>
      <c r="R218" s="6">
        <f>IF(ISNUMBER(K218)=FALSE,J218,0)</f>
        <v>0</v>
      </c>
    </row>
    <row r="219" spans="1:19" ht="25.5" x14ac:dyDescent="0.2">
      <c r="A219" s="7"/>
      <c r="B219" s="82" t="s">
        <v>49</v>
      </c>
      <c r="C219" s="62"/>
      <c r="D219" s="62"/>
      <c r="E219" s="36" t="s">
        <v>327</v>
      </c>
      <c r="F219" s="1"/>
      <c r="G219" s="1"/>
      <c r="H219" s="27"/>
      <c r="I219" s="1"/>
      <c r="J219" s="27"/>
      <c r="K219" s="1"/>
      <c r="L219" s="1"/>
      <c r="M219" s="9"/>
    </row>
    <row r="220" spans="1:19" ht="13.5" thickBot="1" x14ac:dyDescent="0.25">
      <c r="A220" s="7"/>
      <c r="B220" s="83" t="s">
        <v>50</v>
      </c>
      <c r="C220" s="84"/>
      <c r="D220" s="84"/>
      <c r="E220" s="38" t="s">
        <v>8</v>
      </c>
      <c r="F220" s="37"/>
      <c r="G220" s="37"/>
      <c r="H220" s="39"/>
      <c r="I220" s="37"/>
      <c r="J220" s="39"/>
      <c r="K220" s="37"/>
      <c r="L220" s="37"/>
      <c r="M220" s="9"/>
    </row>
    <row r="221" spans="1:19" ht="13.5" thickTop="1" x14ac:dyDescent="0.2">
      <c r="A221" s="7"/>
      <c r="B221" s="28">
        <v>58</v>
      </c>
      <c r="C221" s="29" t="s">
        <v>324</v>
      </c>
      <c r="D221" s="29" t="s">
        <v>328</v>
      </c>
      <c r="E221" s="29" t="s">
        <v>326</v>
      </c>
      <c r="F221" s="29" t="s">
        <v>8</v>
      </c>
      <c r="G221" s="30" t="s">
        <v>262</v>
      </c>
      <c r="H221" s="40">
        <v>21</v>
      </c>
      <c r="I221" s="41">
        <v>0</v>
      </c>
      <c r="J221" s="42">
        <f>ROUND(H221*I221,2)</f>
        <v>0</v>
      </c>
      <c r="K221" s="43">
        <v>0.21</v>
      </c>
      <c r="L221" s="44">
        <f>ROUND(J221*1.21,2)</f>
        <v>0</v>
      </c>
      <c r="M221" s="9"/>
      <c r="Q221" s="6">
        <f>IF(ISNUMBER(K221),IF(H221&gt;0,IF(I221&gt;0,J221,0),0),0)</f>
        <v>0</v>
      </c>
      <c r="R221" s="6">
        <f>IF(ISNUMBER(K221)=FALSE,J221,0)</f>
        <v>0</v>
      </c>
    </row>
    <row r="222" spans="1:19" ht="25.5" x14ac:dyDescent="0.2">
      <c r="A222" s="7"/>
      <c r="B222" s="82" t="s">
        <v>49</v>
      </c>
      <c r="C222" s="62"/>
      <c r="D222" s="62"/>
      <c r="E222" s="36" t="s">
        <v>329</v>
      </c>
      <c r="F222" s="1"/>
      <c r="G222" s="1"/>
      <c r="H222" s="27"/>
      <c r="I222" s="1"/>
      <c r="J222" s="27"/>
      <c r="K222" s="1"/>
      <c r="L222" s="1"/>
      <c r="M222" s="9"/>
    </row>
    <row r="223" spans="1:19" ht="13.5" thickBot="1" x14ac:dyDescent="0.25">
      <c r="A223" s="7"/>
      <c r="B223" s="83" t="s">
        <v>50</v>
      </c>
      <c r="C223" s="84"/>
      <c r="D223" s="84"/>
      <c r="E223" s="38" t="s">
        <v>8</v>
      </c>
      <c r="F223" s="37"/>
      <c r="G223" s="37"/>
      <c r="H223" s="39"/>
      <c r="I223" s="37"/>
      <c r="J223" s="39"/>
      <c r="K223" s="37"/>
      <c r="L223" s="37"/>
      <c r="M223" s="9"/>
    </row>
    <row r="224" spans="1:19" ht="24.95" customHeight="1" thickTop="1" thickBot="1" x14ac:dyDescent="0.25">
      <c r="A224" s="7"/>
      <c r="B224" s="1"/>
      <c r="C224" s="45">
        <v>9</v>
      </c>
      <c r="D224" s="1"/>
      <c r="E224" s="46" t="s">
        <v>94</v>
      </c>
      <c r="F224" s="1"/>
      <c r="G224" s="47" t="s">
        <v>86</v>
      </c>
      <c r="H224" s="48">
        <f>J179+J182+J185+J188+J191+J194+J197+J200+J203+J206+J209+J212+J215+J218+J221</f>
        <v>0</v>
      </c>
      <c r="I224" s="47" t="s">
        <v>87</v>
      </c>
      <c r="J224" s="49">
        <f>(L224-H224)</f>
        <v>0</v>
      </c>
      <c r="K224" s="47" t="s">
        <v>88</v>
      </c>
      <c r="L224" s="50">
        <f>ROUND((J179+J182+J185+J188+J191+J194+J197+J200+J203+J206+J209+J212+J215+J218+J221)*1.21,2)</f>
        <v>0</v>
      </c>
      <c r="M224" s="9"/>
      <c r="Q224" s="6">
        <f>0+Q179+Q182+Q185+Q188+Q191+Q194+Q197+Q200+Q203+Q206+Q209+Q212+Q215+Q218+Q221</f>
        <v>0</v>
      </c>
      <c r="R224" s="6">
        <f>0+R179+R182+R185+R188+R191+R194+R197+R200+R203+R206+R209+R212+R215+R218+R221</f>
        <v>0</v>
      </c>
      <c r="S224" s="51">
        <f>Q224*(1+J224)+R224</f>
        <v>0</v>
      </c>
    </row>
    <row r="225" spans="1:13" ht="24.95" customHeight="1" thickTop="1" thickBot="1" x14ac:dyDescent="0.25">
      <c r="A225" s="7"/>
      <c r="B225" s="52"/>
      <c r="C225" s="52"/>
      <c r="D225" s="52"/>
      <c r="E225" s="53"/>
      <c r="F225" s="52"/>
      <c r="G225" s="54" t="s">
        <v>89</v>
      </c>
      <c r="H225" s="55">
        <f>0+J179+J182+J185+J188+J191+J194+J197+J200+J203+J206+J209+J212+J215+J218+J221</f>
        <v>0</v>
      </c>
      <c r="I225" s="54" t="s">
        <v>90</v>
      </c>
      <c r="J225" s="56">
        <f>0+J224</f>
        <v>0</v>
      </c>
      <c r="K225" s="54" t="s">
        <v>91</v>
      </c>
      <c r="L225" s="57">
        <f>0+L224</f>
        <v>0</v>
      </c>
      <c r="M225" s="9"/>
    </row>
    <row r="226" spans="1:13" x14ac:dyDescent="0.2">
      <c r="A226" s="10"/>
      <c r="B226" s="2"/>
      <c r="C226" s="2"/>
      <c r="D226" s="2"/>
      <c r="E226" s="2"/>
      <c r="F226" s="2"/>
      <c r="G226" s="2"/>
      <c r="H226" s="58"/>
      <c r="I226" s="2"/>
      <c r="J226" s="58"/>
      <c r="K226" s="2"/>
      <c r="L226" s="2"/>
      <c r="M226" s="11"/>
    </row>
    <row r="227" spans="1:13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</sheetData>
  <mergeCells count="144">
    <mergeCell ref="B213:D213"/>
    <mergeCell ref="B214:D214"/>
    <mergeCell ref="B216:D216"/>
    <mergeCell ref="B217:D217"/>
    <mergeCell ref="B219:D219"/>
    <mergeCell ref="B220:D220"/>
    <mergeCell ref="B222:D222"/>
    <mergeCell ref="B223:D223"/>
    <mergeCell ref="B178:L178"/>
    <mergeCell ref="B199:D199"/>
    <mergeCell ref="B201:D201"/>
    <mergeCell ref="B202:D202"/>
    <mergeCell ref="B204:D204"/>
    <mergeCell ref="B205:D205"/>
    <mergeCell ref="B207:D207"/>
    <mergeCell ref="B208:D208"/>
    <mergeCell ref="B210:D210"/>
    <mergeCell ref="B211:D211"/>
    <mergeCell ref="B186:D186"/>
    <mergeCell ref="B187:D187"/>
    <mergeCell ref="B189:D189"/>
    <mergeCell ref="B190:D190"/>
    <mergeCell ref="B192:D192"/>
    <mergeCell ref="B193:D193"/>
    <mergeCell ref="B195:D195"/>
    <mergeCell ref="B196:D196"/>
    <mergeCell ref="B198:D198"/>
    <mergeCell ref="B169:D169"/>
    <mergeCell ref="B171:D171"/>
    <mergeCell ref="B172:D172"/>
    <mergeCell ref="B174:D174"/>
    <mergeCell ref="B175:D175"/>
    <mergeCell ref="B180:D180"/>
    <mergeCell ref="B181:D181"/>
    <mergeCell ref="B183:D183"/>
    <mergeCell ref="B184:D184"/>
    <mergeCell ref="B154:D154"/>
    <mergeCell ref="B157:L157"/>
    <mergeCell ref="B159:D159"/>
    <mergeCell ref="B160:D160"/>
    <mergeCell ref="B162:D162"/>
    <mergeCell ref="B163:D163"/>
    <mergeCell ref="B165:D165"/>
    <mergeCell ref="B166:D166"/>
    <mergeCell ref="B168:D168"/>
    <mergeCell ref="B141:D141"/>
    <mergeCell ref="B142:D142"/>
    <mergeCell ref="B144:D144"/>
    <mergeCell ref="B145:D145"/>
    <mergeCell ref="B147:D147"/>
    <mergeCell ref="B148:D148"/>
    <mergeCell ref="B150:D150"/>
    <mergeCell ref="B151:D151"/>
    <mergeCell ref="B153:D153"/>
    <mergeCell ref="B127:L127"/>
    <mergeCell ref="B129:D129"/>
    <mergeCell ref="B130:D130"/>
    <mergeCell ref="B132:D132"/>
    <mergeCell ref="B133:D133"/>
    <mergeCell ref="B135:D135"/>
    <mergeCell ref="B136:D136"/>
    <mergeCell ref="B138:D138"/>
    <mergeCell ref="B139:D139"/>
    <mergeCell ref="B112:D112"/>
    <mergeCell ref="B114:D114"/>
    <mergeCell ref="B115:D115"/>
    <mergeCell ref="B117:D117"/>
    <mergeCell ref="B118:D118"/>
    <mergeCell ref="B120:D120"/>
    <mergeCell ref="B121:D121"/>
    <mergeCell ref="B123:D123"/>
    <mergeCell ref="B124:D124"/>
    <mergeCell ref="B97:D97"/>
    <mergeCell ref="B99:D99"/>
    <mergeCell ref="B100:D100"/>
    <mergeCell ref="B102:D102"/>
    <mergeCell ref="B103:D103"/>
    <mergeCell ref="B106:L106"/>
    <mergeCell ref="B108:D108"/>
    <mergeCell ref="B109:D109"/>
    <mergeCell ref="B111:D111"/>
    <mergeCell ref="B84:D84"/>
    <mergeCell ref="B85:D85"/>
    <mergeCell ref="B87:D87"/>
    <mergeCell ref="B88:D88"/>
    <mergeCell ref="B90:D90"/>
    <mergeCell ref="B91:D91"/>
    <mergeCell ref="B93:D93"/>
    <mergeCell ref="B94:D94"/>
    <mergeCell ref="B96:D96"/>
    <mergeCell ref="B67:D67"/>
    <mergeCell ref="B69:D69"/>
    <mergeCell ref="B70:D70"/>
    <mergeCell ref="B73:L73"/>
    <mergeCell ref="B75:D75"/>
    <mergeCell ref="B76:D76"/>
    <mergeCell ref="B79:L79"/>
    <mergeCell ref="B81:D81"/>
    <mergeCell ref="B82:D82"/>
    <mergeCell ref="B54:D54"/>
    <mergeCell ref="B55:D55"/>
    <mergeCell ref="B57:D57"/>
    <mergeCell ref="B58:D58"/>
    <mergeCell ref="B60:D60"/>
    <mergeCell ref="B61:D61"/>
    <mergeCell ref="B63:D63"/>
    <mergeCell ref="B64:D64"/>
    <mergeCell ref="B66:D66"/>
    <mergeCell ref="B40:D40"/>
    <mergeCell ref="B42:D42"/>
    <mergeCell ref="B43:D43"/>
    <mergeCell ref="B45:D45"/>
    <mergeCell ref="B46:D46"/>
    <mergeCell ref="B48:D48"/>
    <mergeCell ref="B49:D49"/>
    <mergeCell ref="B51:D51"/>
    <mergeCell ref="B52:D52"/>
    <mergeCell ref="B34:D34"/>
    <mergeCell ref="B36:D36"/>
    <mergeCell ref="B37:D37"/>
    <mergeCell ref="B22:D22"/>
    <mergeCell ref="B23:D23"/>
    <mergeCell ref="B24:D24"/>
    <mergeCell ref="B25:D25"/>
    <mergeCell ref="B26:D26"/>
    <mergeCell ref="B39:D39"/>
    <mergeCell ref="A13:G13"/>
    <mergeCell ref="B17:C18"/>
    <mergeCell ref="B19:D19"/>
    <mergeCell ref="E19:F19"/>
    <mergeCell ref="B20:D20"/>
    <mergeCell ref="B21:D21"/>
    <mergeCell ref="B28:C29"/>
    <mergeCell ref="B31:L31"/>
    <mergeCell ref="B33:D33"/>
    <mergeCell ref="A1:A2"/>
    <mergeCell ref="D1:E2"/>
    <mergeCell ref="A3:F3"/>
    <mergeCell ref="B4:C5"/>
    <mergeCell ref="B6:I6"/>
    <mergeCell ref="B8:C9"/>
    <mergeCell ref="A10:D10"/>
    <mergeCell ref="A11:G11"/>
    <mergeCell ref="A12:G12"/>
  </mergeCells>
  <pageMargins left="0.39370078740157483" right="0.39370078740157483" top="0.59055118110236227" bottom="0.39370078740157483" header="0.19685039370078741" footer="0.15748031496062992"/>
  <pageSetup paperSize="9" scale="57" fitToHeight="0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Souhrn</vt:lpstr>
      <vt:lpstr>0 - SO000</vt:lpstr>
      <vt:lpstr>1 - SO001</vt:lpstr>
      <vt:lpstr>2 - SO101</vt:lpstr>
      <vt:lpstr>3 - SO201</vt:lpstr>
      <vt:lpstr>'0 - SO000'!Názvy_tisku</vt:lpstr>
      <vt:lpstr>'1 - SO001'!Názvy_tisku</vt:lpstr>
      <vt:lpstr>'2 - SO101'!Názvy_tisku</vt:lpstr>
      <vt:lpstr>'3 - SO201'!Názvy_tisku</vt:lpstr>
      <vt:lpstr>Souhrn!Názvy_tisku</vt:lpstr>
      <vt:lpstr>'0 - SO000'!Oblast_tisku</vt:lpstr>
      <vt:lpstr>'1 - SO001'!Oblast_tisku</vt:lpstr>
      <vt:lpstr>'2 - SO101'!Oblast_tisku</vt:lpstr>
      <vt:lpstr>'3 - SO201'!Oblast_tisku</vt:lpstr>
      <vt:lpstr>Souhrn!Oblast_tisku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Vladimir Puda</cp:lastModifiedBy>
  <cp:lastPrinted>2025-12-03T12:37:20Z</cp:lastPrinted>
  <dcterms:modified xsi:type="dcterms:W3CDTF">2025-12-03T12:53:23Z</dcterms:modified>
</cp:coreProperties>
</file>